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开标汇总表" sheetId="1" r:id="rId1"/>
    <sheet name="产品配置表" sheetId="4" r:id="rId2"/>
    <sheet name="耗材" sheetId="3" r:id="rId3"/>
  </sheets>
  <calcPr calcId="144525"/>
</workbook>
</file>

<file path=xl/sharedStrings.xml><?xml version="1.0" encoding="utf-8"?>
<sst xmlns="http://schemas.openxmlformats.org/spreadsheetml/2006/main" count="619" uniqueCount="277">
  <si>
    <t>二、开标一览表</t>
  </si>
  <si>
    <t>招标编号：SRZFCG-2018-043#　投标人名称：珠海格力电器股份有限公司 官方网站网址：http://www.gree.com.cn/
第二类空调第四包空调（货物名称 ）</t>
  </si>
  <si>
    <t>序号</t>
  </si>
  <si>
    <t>货物名称</t>
  </si>
  <si>
    <t>品牌</t>
  </si>
  <si>
    <t>市场价格段</t>
  </si>
  <si>
    <t>优惠率%</t>
  </si>
  <si>
    <t>(元)</t>
  </si>
  <si>
    <r>
      <rPr>
        <sz val="14"/>
        <rFont val="宋体"/>
        <charset val="134"/>
      </rPr>
      <t>(</t>
    </r>
    <r>
      <rPr>
        <u/>
        <sz val="14"/>
        <rFont val="宋体"/>
        <charset val="134"/>
      </rPr>
      <t xml:space="preserve"> 5 </t>
    </r>
    <r>
      <rPr>
        <sz val="14"/>
        <rFont val="宋体"/>
        <charset val="134"/>
      </rPr>
      <t>-</t>
    </r>
    <r>
      <rPr>
        <u/>
        <sz val="14"/>
        <rFont val="宋体"/>
        <charset val="134"/>
      </rPr>
      <t xml:space="preserve"> 20 </t>
    </r>
    <r>
      <rPr>
        <sz val="14"/>
        <rFont val="宋体"/>
        <charset val="134"/>
      </rPr>
      <t>台)</t>
    </r>
  </si>
  <si>
    <r>
      <rPr>
        <sz val="14"/>
        <rFont val="宋体"/>
        <charset val="134"/>
      </rPr>
      <t>(</t>
    </r>
    <r>
      <rPr>
        <u/>
        <sz val="14"/>
        <rFont val="宋体"/>
        <charset val="134"/>
      </rPr>
      <t xml:space="preserve"> 20 </t>
    </r>
    <r>
      <rPr>
        <sz val="14"/>
        <rFont val="宋体"/>
        <charset val="134"/>
      </rPr>
      <t>-</t>
    </r>
    <r>
      <rPr>
        <u/>
        <sz val="14"/>
        <rFont val="宋体"/>
        <charset val="134"/>
      </rPr>
      <t xml:space="preserve"> 50 </t>
    </r>
    <r>
      <rPr>
        <sz val="14"/>
        <rFont val="宋体"/>
        <charset val="134"/>
      </rPr>
      <t>台)</t>
    </r>
  </si>
  <si>
    <r>
      <rPr>
        <sz val="14"/>
        <rFont val="宋体"/>
        <charset val="134"/>
      </rPr>
      <t>(</t>
    </r>
    <r>
      <rPr>
        <u/>
        <sz val="14"/>
        <rFont val="宋体"/>
        <charset val="134"/>
      </rPr>
      <t xml:space="preserve"> 50 以上 </t>
    </r>
    <r>
      <rPr>
        <sz val="14"/>
        <rFont val="宋体"/>
        <charset val="134"/>
      </rPr>
      <t>台)</t>
    </r>
  </si>
  <si>
    <t>多联风管内机GMV-N22PL/B</t>
  </si>
  <si>
    <t>格力</t>
  </si>
  <si>
    <t>多联风管内机GMV-N25PL/B</t>
  </si>
  <si>
    <t>多联风管内机GMV-N28PL/B</t>
  </si>
  <si>
    <t>多联风管内机GMV-N32PL/B</t>
  </si>
  <si>
    <t>多联风管内机GMV-N36PL/B</t>
  </si>
  <si>
    <t>多联风管内机GMV-N40PL/B</t>
  </si>
  <si>
    <t>多联风管内机GMV-N45PL/B</t>
  </si>
  <si>
    <t>多联风管内机GMV-N50PL/B</t>
  </si>
  <si>
    <t>多联风管内机GMV-N56PL/B</t>
  </si>
  <si>
    <t>多联风管内机GMV-N63PL/B</t>
  </si>
  <si>
    <t>多联风管内机GMV-N71PL/B</t>
  </si>
  <si>
    <t>多联风管内机GMV-N80PL/A</t>
  </si>
  <si>
    <t>多联风管内机GMV-N90PL/AS</t>
  </si>
  <si>
    <t>多联风管内机GMV-N100PL/AS</t>
  </si>
  <si>
    <t>多联风管内机GMV-N112PL/AS</t>
  </si>
  <si>
    <t>多联风管内机GMV-N125PL/AS</t>
  </si>
  <si>
    <t>多联风管内机GMV-N140PL/AS</t>
  </si>
  <si>
    <t>多联天井内机GMV-N28T/A</t>
  </si>
  <si>
    <t>多联天井内机GMV-N36T/A</t>
  </si>
  <si>
    <t>多联天井内机GMV-N45T/A</t>
  </si>
  <si>
    <t>多联天井内机GMV-N50T/A</t>
  </si>
  <si>
    <t>多联天井内机GMV-N56T/A</t>
  </si>
  <si>
    <t>多联天井内机GMV-N63T/A</t>
  </si>
  <si>
    <t>多联天井内机GMV-N71T/A</t>
  </si>
  <si>
    <t>多联天井内机GMV-N80T/A</t>
  </si>
  <si>
    <t>多联天井内机GMV-N90T/AS</t>
  </si>
  <si>
    <t>多联天井内机GMV-N100T/AS</t>
  </si>
  <si>
    <t>多联天井内机GMV-N112T/AS</t>
  </si>
  <si>
    <t>多联天井内机GMV-N125T/AS</t>
  </si>
  <si>
    <t>多联天井内机GMV-N140T/AS</t>
  </si>
  <si>
    <t>多联外机GMV-80WL/B</t>
  </si>
  <si>
    <t>多联外机GMV-100WL/B</t>
  </si>
  <si>
    <t>多联外机GMV-112WL/B</t>
  </si>
  <si>
    <t>多联外机GMV-120WL/B</t>
  </si>
  <si>
    <t>多联外机GMV-140WL/B</t>
  </si>
  <si>
    <t>多联外机GMV-160WL/B</t>
  </si>
  <si>
    <t>多联外机GMV-180WL/B</t>
  </si>
  <si>
    <t>多联外机GMV-200WL/B</t>
  </si>
  <si>
    <t>多联外机GMV-224WL/B</t>
  </si>
  <si>
    <t>多联外机GMV-250WL/B</t>
  </si>
  <si>
    <t>多联外机GMV-280WL/B</t>
  </si>
  <si>
    <t>多联外机GMV-310WL/B</t>
  </si>
  <si>
    <t>多联外机GMV-335WL/B</t>
  </si>
  <si>
    <t>三、第十一期政府采购协议供货产品汇总表</t>
  </si>
  <si>
    <t xml:space="preserve">   投标品牌为：格力                                              第二类第四包：小型多联中央空调及配件（货物名称）</t>
  </si>
  <si>
    <t>投标人名称</t>
  </si>
  <si>
    <t>市场价(元)</t>
  </si>
  <si>
    <t>产品型号</t>
  </si>
  <si>
    <t>技术参数</t>
  </si>
  <si>
    <t>节能产品</t>
  </si>
  <si>
    <t>环保产品</t>
  </si>
  <si>
    <t>(5台-20台)</t>
  </si>
  <si>
    <t>(21台-50台)</t>
  </si>
  <si>
    <t>(50台以上)</t>
  </si>
  <si>
    <t>交货期</t>
  </si>
  <si>
    <t>优惠率</t>
  </si>
  <si>
    <t>最高限价</t>
  </si>
  <si>
    <t>珠海格力电器股份有限公司</t>
  </si>
  <si>
    <t>GMV-N22PL/B</t>
  </si>
  <si>
    <t>制冷量：2.2KW；             制热量：2.5KW；      耗电量：0.065kw</t>
  </si>
  <si>
    <t>否</t>
  </si>
  <si>
    <t>20天</t>
  </si>
  <si>
    <t>GMV-N25PL/B</t>
  </si>
  <si>
    <t>制冷量：2.5KW；             制热量：2.8KW；      耗电量：0.065kw</t>
  </si>
  <si>
    <t>GMV-N28PL/B</t>
  </si>
  <si>
    <t>制冷量：2.8KW；             制热量：3.2KW；      耗电量：0.065kw</t>
  </si>
  <si>
    <t>GMV-N32PL/B</t>
  </si>
  <si>
    <t>制冷量：3.2KW；             制热量：3.6KW；      耗电量：0.065kw</t>
  </si>
  <si>
    <t>GMV-N36PL/B</t>
  </si>
  <si>
    <t>制冷量：3.6KW；             制热量：4.0KW；      耗电量：0.65kw</t>
  </si>
  <si>
    <t>GMV-N40PL/B</t>
  </si>
  <si>
    <t>制冷量：4.0KW；             制热量：4.5KW；      耗电量：0.08kw</t>
  </si>
  <si>
    <t>GMV-N45PL/B</t>
  </si>
  <si>
    <t>制冷量：4.5KW；             制热量：5.0KW；      耗电量：0.08kw</t>
  </si>
  <si>
    <t>GMV-N50PL/B</t>
  </si>
  <si>
    <t>制冷量：5.0KW；             制热量：5.6KW；      耗电量：0.08kw</t>
  </si>
  <si>
    <t>GMV-N56PL/B</t>
  </si>
  <si>
    <t>制冷量：5.6KW；             制热量：6.3KW；      耗电量：0.08kw</t>
  </si>
  <si>
    <t>GMV-N63PL/B</t>
  </si>
  <si>
    <t>制冷量：6.3KW；             制热量：7.0KW；      耗电量：0.08kw</t>
  </si>
  <si>
    <t>GMV-N71PL/B</t>
  </si>
  <si>
    <t>制冷量：7.1KW；             制热量：8.0KW；      耗电量：0.12kw</t>
  </si>
  <si>
    <t>GMV-N80PL/A</t>
  </si>
  <si>
    <t>制冷量：8.0KW；             制热量：9.0KW；      耗电量：0.17kw</t>
  </si>
  <si>
    <t>GMV-N90PL/AS</t>
  </si>
  <si>
    <t>制冷量：9.0KW；             制热量：10.0KW；      耗电量：0.215kw</t>
  </si>
  <si>
    <t>GMV-N100PL/AS</t>
  </si>
  <si>
    <t>制冷量：10.0KW；             制热量：11.2KW；      耗电量：0.215kw</t>
  </si>
  <si>
    <t>GMV-N112PL/AS</t>
  </si>
  <si>
    <t>制冷量：11.2KW；             制热量：12.5KW；      耗电量：0.215kw</t>
  </si>
  <si>
    <t>GMV-N125PL/AS</t>
  </si>
  <si>
    <t>制冷量：12.5KW；             制热量：14.0KW；      耗电量：0.29kw</t>
  </si>
  <si>
    <t>GMV-N140PL/AS</t>
  </si>
  <si>
    <t>制冷量：14.0KW；             制热量：16.0KW；      耗电量：0.29kw</t>
  </si>
  <si>
    <t>GMV-N28T/A</t>
  </si>
  <si>
    <t>制冷量：2.8KW；             制热量：3.2KW；      耗电量：0.075kw</t>
  </si>
  <si>
    <t>GMV-N36T/A</t>
  </si>
  <si>
    <t>制冷量：3.6KW；             制热量：4.0KW；      耗电量：0.075kw</t>
  </si>
  <si>
    <t>GMV-N45T/A</t>
  </si>
  <si>
    <t>制冷量：4.5KW；             制热量：5.0KW；      耗电量：0.075kw</t>
  </si>
  <si>
    <t>GMV-N50T/A</t>
  </si>
  <si>
    <t>制冷量：5.0KW；             制热量：5.6KW；      耗电量：0.075kw</t>
  </si>
  <si>
    <t>GMV-N56T/A</t>
  </si>
  <si>
    <t>制冷量：5.6KW；             制热量：6.3KW；      耗电量：0.09kw</t>
  </si>
  <si>
    <t>GMV-N63T/A</t>
  </si>
  <si>
    <t>制冷量：6.3KW；             制热量：7.1KW；      耗电量：0.09kw</t>
  </si>
  <si>
    <t>GMV-N71T/A</t>
  </si>
  <si>
    <t>制冷量：7.1KW；             制热量：8.0KW；      耗电量：0.09kw</t>
  </si>
  <si>
    <t>GMV-N80T/A</t>
  </si>
  <si>
    <t>制冷量：8.0KW；             制热量：9.0KW；      耗电量：0.09kw</t>
  </si>
  <si>
    <t>GMV-N90T/AS</t>
  </si>
  <si>
    <t>制冷量：9.0KW；             制热量：10.0KW；      耗电量：0.16kw</t>
  </si>
  <si>
    <t>GMV-N100T/AS</t>
  </si>
  <si>
    <t>制冷量：10.0KW；             制热量：11.2KW；      耗电量：0.16kw</t>
  </si>
  <si>
    <t>GMV-N112T/AS</t>
  </si>
  <si>
    <t>制冷量：11.2KW；             制热量：12.5KW；      耗电量：0.16kw</t>
  </si>
  <si>
    <t>GMV-N125T/AS</t>
  </si>
  <si>
    <t>制冷量：12.5KW；             制热量：14.0KW；      耗电量：0.16kw</t>
  </si>
  <si>
    <t>GMV-N140T/AS</t>
  </si>
  <si>
    <t>制冷量：14.0KW；             制热量：16.0KW；      耗电量：0.16kw</t>
  </si>
  <si>
    <t>GMV-80WL/B</t>
  </si>
  <si>
    <t>制冷量：8.0KW；      制冷功率：2.1kw        制热量：9.0KW；      制热功率：2.0kw</t>
  </si>
  <si>
    <t>是</t>
  </si>
  <si>
    <t>GMV-100WL/B</t>
  </si>
  <si>
    <t>制冷量：10.0KW；      制冷功率：2.5kw        制热量：11.0KW；      制热功率：2.4kw</t>
  </si>
  <si>
    <t>GMV-112WL/B</t>
  </si>
  <si>
    <t>制冷量：11.2KW；      制冷功率：3.1kw        制热量：13.0KW；      制热功率：3.0kw</t>
  </si>
  <si>
    <t>GMV-120WL/B</t>
  </si>
  <si>
    <t>制冷量：12.0KW；      制冷功率：3.4kw        制热量：13.5KW；      制热功率：3.1kw</t>
  </si>
  <si>
    <t>GMV-140WL/B</t>
  </si>
  <si>
    <t>制冷量：14.0KW；      制冷功率：3.7kw        制热量：16.5KW；      制热功率：3.9kw</t>
  </si>
  <si>
    <t>GMV-160WL/B</t>
  </si>
  <si>
    <t>制冷量：16.0KW；      制冷功率：4.45kw        制热量：18.5KW；      制热功率：4.4kw</t>
  </si>
  <si>
    <t>GMV-180WL/B</t>
  </si>
  <si>
    <t>制冷量：18.0KW；      制冷功率：5.35kw        制热量：20.0KW；      制热功率：4.65kw</t>
  </si>
  <si>
    <t>GMV-200WL/B</t>
  </si>
  <si>
    <t>制冷量：20.0KW；      制冷功率：6.4kw        制热量：22.4KW；      制热功率：5.6kw</t>
  </si>
  <si>
    <t>GMV-224WL/B</t>
  </si>
  <si>
    <t>制冷量：22.4KW；      制冷功率：7.2kw        制热量：25.0KW；      制热功率：6.1kw</t>
  </si>
  <si>
    <t>GMV-250WL/B</t>
  </si>
  <si>
    <t>制冷量：25.0KW；      制冷功率：8.3kw        制热量：26.0KW；      制热功率：6.6kw</t>
  </si>
  <si>
    <t>GMV-280WL/B</t>
  </si>
  <si>
    <t>制冷量：28.0KW；      制冷功率：9.8kw        制热量：31.5KW；      制热功率：8.5kw</t>
  </si>
  <si>
    <t>GMV-310WL/B</t>
  </si>
  <si>
    <t>制冷量：31.0KW；      制冷功率：10.0kw        制热量：33.9KW；      制热功率：8.5kw</t>
  </si>
  <si>
    <t>GMV-335WL/B</t>
  </si>
  <si>
    <t>制冷量：33.5KW；      制冷功率：10.6kw        制热量：37.5KW；      制热功率：10.2kw</t>
  </si>
  <si>
    <t>(1台-20台)</t>
  </si>
  <si>
    <t>LSBLGRF950MH/NbA</t>
  </si>
  <si>
    <t>制冷量：950KW；      制冷功率：278kw        制热量：950KW；      制热功率：278kw</t>
  </si>
  <si>
    <t>50天</t>
  </si>
  <si>
    <t>LSBLGRF1050MH/NbA</t>
  </si>
  <si>
    <t>制冷量：1050KW；      制冷功率：308kw        制热量：1050KW；      制热功率：308kw</t>
  </si>
  <si>
    <t>四、耗材、配件、选购件报价一览表</t>
  </si>
  <si>
    <t>配件名称</t>
  </si>
  <si>
    <t>适用设备名称</t>
  </si>
  <si>
    <t>基本描述(品牌型号)</t>
  </si>
  <si>
    <t>市场价</t>
  </si>
  <si>
    <t>折扣率</t>
  </si>
  <si>
    <t>协议价</t>
  </si>
  <si>
    <t>保修年限</t>
  </si>
  <si>
    <t>连接配管</t>
  </si>
  <si>
    <t>小型多联机</t>
  </si>
  <si>
    <t>包含金阳铜管，联塑的冷凝水管，河北华美保温套管，赣昌电缆的内外机信号线</t>
  </si>
  <si>
    <t>180/米</t>
  </si>
  <si>
    <t>171/米</t>
  </si>
  <si>
    <t>6年</t>
  </si>
  <si>
    <t>Φ6.35/Φ9.52</t>
  </si>
  <si>
    <t>200/米</t>
  </si>
  <si>
    <t>190/米</t>
  </si>
  <si>
    <t>Φ6.35/Φ12.7</t>
  </si>
  <si>
    <t>220/米</t>
  </si>
  <si>
    <t>209/米</t>
  </si>
  <si>
    <t>Φ9.52/Φ15.9</t>
  </si>
  <si>
    <t>235/米</t>
  </si>
  <si>
    <t>223/米</t>
  </si>
  <si>
    <r>
      <rPr>
        <sz val="10"/>
        <color rgb="FF000000"/>
        <rFont val="Times New Roman"/>
        <charset val="134"/>
      </rPr>
      <t>Φ</t>
    </r>
    <r>
      <rPr>
        <sz val="10"/>
        <color rgb="FF000000"/>
        <rFont val="宋体"/>
        <charset val="134"/>
      </rPr>
      <t>9.52</t>
    </r>
    <r>
      <rPr>
        <sz val="10"/>
        <color rgb="FF000000"/>
        <rFont val="Times New Roman"/>
        <charset val="134"/>
      </rPr>
      <t>/Φ19.05</t>
    </r>
  </si>
  <si>
    <t>250/米</t>
  </si>
  <si>
    <t>237/米</t>
  </si>
  <si>
    <t>Φ12.7/Φ19.05</t>
  </si>
  <si>
    <t>260/米</t>
  </si>
  <si>
    <t>247/米</t>
  </si>
  <si>
    <r>
      <rPr>
        <sz val="10"/>
        <color rgb="FF000000"/>
        <rFont val="Times New Roman"/>
        <charset val="134"/>
      </rPr>
      <t>Φ</t>
    </r>
    <r>
      <rPr>
        <sz val="10"/>
        <color rgb="FF000000"/>
        <rFont val="宋体"/>
        <charset val="134"/>
      </rPr>
      <t>12.7</t>
    </r>
    <r>
      <rPr>
        <sz val="10"/>
        <color rgb="FF000000"/>
        <rFont val="Times New Roman"/>
        <charset val="134"/>
      </rPr>
      <t>/Φ</t>
    </r>
    <r>
      <rPr>
        <sz val="10"/>
        <color rgb="FF000000"/>
        <rFont val="宋体"/>
        <charset val="134"/>
      </rPr>
      <t>22.2</t>
    </r>
  </si>
  <si>
    <t>280/米</t>
  </si>
  <si>
    <t>266/米</t>
  </si>
  <si>
    <r>
      <rPr>
        <sz val="10"/>
        <color rgb="FF000000"/>
        <rFont val="Times New Roman"/>
        <charset val="134"/>
      </rPr>
      <t>Φ12.7/Φ</t>
    </r>
    <r>
      <rPr>
        <sz val="10"/>
        <color rgb="FF000000"/>
        <rFont val="宋体"/>
        <charset val="134"/>
      </rPr>
      <t>25.4</t>
    </r>
  </si>
  <si>
    <t>300/米</t>
  </si>
  <si>
    <t>285/米</t>
  </si>
  <si>
    <r>
      <rPr>
        <sz val="10"/>
        <color rgb="FF000000"/>
        <rFont val="Times New Roman"/>
        <charset val="134"/>
      </rPr>
      <t>Φ12.7/Φ</t>
    </r>
    <r>
      <rPr>
        <sz val="10"/>
        <color rgb="FF000000"/>
        <rFont val="宋体"/>
        <charset val="134"/>
      </rPr>
      <t>28.6</t>
    </r>
  </si>
  <si>
    <t>320/米</t>
  </si>
  <si>
    <t>304/米</t>
  </si>
  <si>
    <r>
      <rPr>
        <sz val="10"/>
        <color rgb="FF000000"/>
        <rFont val="Times New Roman"/>
        <charset val="134"/>
      </rPr>
      <t>Φ1</t>
    </r>
    <r>
      <rPr>
        <sz val="10"/>
        <color rgb="FF000000"/>
        <rFont val="宋体"/>
        <charset val="134"/>
      </rPr>
      <t>5.9</t>
    </r>
    <r>
      <rPr>
        <sz val="10"/>
        <color rgb="FF000000"/>
        <rFont val="Times New Roman"/>
        <charset val="134"/>
      </rPr>
      <t>/Φ</t>
    </r>
    <r>
      <rPr>
        <sz val="10"/>
        <color rgb="FF000000"/>
        <rFont val="宋体"/>
        <charset val="134"/>
      </rPr>
      <t>28.6</t>
    </r>
  </si>
  <si>
    <t>340/米</t>
  </si>
  <si>
    <t>323/米</t>
  </si>
  <si>
    <r>
      <rPr>
        <sz val="10"/>
        <color rgb="FF000000"/>
        <rFont val="Times New Roman"/>
        <charset val="134"/>
      </rPr>
      <t>Φ1</t>
    </r>
    <r>
      <rPr>
        <sz val="10"/>
        <color rgb="FF000000"/>
        <rFont val="宋体"/>
        <charset val="134"/>
      </rPr>
      <t>9.05</t>
    </r>
    <r>
      <rPr>
        <sz val="10"/>
        <color rgb="FF000000"/>
        <rFont val="Times New Roman"/>
        <charset val="134"/>
      </rPr>
      <t>/Φ</t>
    </r>
    <r>
      <rPr>
        <sz val="10"/>
        <color rgb="FF000000"/>
        <rFont val="宋体"/>
        <charset val="134"/>
      </rPr>
      <t>31.8</t>
    </r>
  </si>
  <si>
    <t>双层百叶送风口</t>
  </si>
  <si>
    <t>250*250（ABS材料）</t>
  </si>
  <si>
    <t>55/个</t>
  </si>
  <si>
    <t>52/个</t>
  </si>
  <si>
    <t>300*300（ABS材料）</t>
  </si>
  <si>
    <t>60/个</t>
  </si>
  <si>
    <t>57/个</t>
  </si>
  <si>
    <t>700*130（ABS材料）</t>
  </si>
  <si>
    <t>90/个</t>
  </si>
  <si>
    <t>85/个</t>
  </si>
  <si>
    <t>960*130（ABS材料）</t>
  </si>
  <si>
    <t>100/个</t>
  </si>
  <si>
    <t>95/个</t>
  </si>
  <si>
    <t>1000*130（ABS材料）</t>
  </si>
  <si>
    <t>110/个</t>
  </si>
  <si>
    <t>104/个</t>
  </si>
  <si>
    <t>1250*130（ABS材料）</t>
  </si>
  <si>
    <t>130/个</t>
  </si>
  <si>
    <t>123/个</t>
  </si>
  <si>
    <t>单层百叶送风口</t>
  </si>
  <si>
    <t>700*250（ABS材料）</t>
  </si>
  <si>
    <t>960*250（ABS材料）</t>
  </si>
  <si>
    <t>105/个</t>
  </si>
  <si>
    <t>99/个</t>
  </si>
  <si>
    <t>1000*250（ABS材料）</t>
  </si>
  <si>
    <t>115/个</t>
  </si>
  <si>
    <t>109/个</t>
  </si>
  <si>
    <t>1250*250（ABS材料）</t>
  </si>
  <si>
    <t>140/个</t>
  </si>
  <si>
    <t>133/个</t>
  </si>
  <si>
    <t>空调辅材</t>
  </si>
  <si>
    <t>系统安装辅材（氧气、乙炔、氮气、焊条等）</t>
  </si>
  <si>
    <r>
      <rPr>
        <b/>
        <sz val="10"/>
        <color theme="1"/>
        <rFont val="宋体"/>
        <charset val="134"/>
      </rPr>
      <t>180/</t>
    </r>
    <r>
      <rPr>
        <b/>
        <sz val="10"/>
        <color theme="1"/>
        <rFont val="宋体"/>
        <charset val="134"/>
      </rPr>
      <t>套</t>
    </r>
  </si>
  <si>
    <r>
      <rPr>
        <b/>
        <sz val="10"/>
        <color theme="1"/>
        <rFont val="宋体"/>
        <charset val="134"/>
      </rPr>
      <t>170/</t>
    </r>
    <r>
      <rPr>
        <b/>
        <sz val="10"/>
        <color theme="1"/>
        <rFont val="宋体"/>
        <charset val="134"/>
      </rPr>
      <t>套</t>
    </r>
  </si>
  <si>
    <r>
      <rPr>
        <sz val="10"/>
        <color theme="1"/>
        <rFont val="宋体"/>
        <charset val="134"/>
      </rPr>
      <t>钻孔、支、吊架、管卡、丝杆、五金件、帆布、天转圆</t>
    </r>
    <r>
      <rPr>
        <sz val="10"/>
        <color theme="1"/>
        <rFont val="宋体"/>
        <charset val="134"/>
      </rPr>
      <t>等</t>
    </r>
  </si>
  <si>
    <r>
      <rPr>
        <b/>
        <sz val="10"/>
        <color theme="1"/>
        <rFont val="宋体"/>
        <charset val="134"/>
      </rPr>
      <t>250/</t>
    </r>
    <r>
      <rPr>
        <b/>
        <sz val="10"/>
        <color theme="1"/>
        <rFont val="宋体"/>
        <charset val="134"/>
      </rPr>
      <t>套</t>
    </r>
  </si>
  <si>
    <r>
      <rPr>
        <b/>
        <sz val="10"/>
        <color theme="1"/>
        <rFont val="宋体"/>
        <charset val="134"/>
      </rPr>
      <t>237/</t>
    </r>
    <r>
      <rPr>
        <b/>
        <sz val="10"/>
        <color theme="1"/>
        <rFont val="宋体"/>
        <charset val="134"/>
      </rPr>
      <t>套</t>
    </r>
  </si>
  <si>
    <t>送风铝箔软管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</si>
  <si>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</rPr>
      <t>100</t>
    </r>
  </si>
  <si>
    <r>
      <rPr>
        <b/>
        <sz val="10"/>
        <color theme="1"/>
        <rFont val="宋体"/>
        <charset val="134"/>
      </rPr>
      <t>40/</t>
    </r>
    <r>
      <rPr>
        <b/>
        <sz val="10"/>
        <color theme="1"/>
        <rFont val="宋体"/>
        <charset val="134"/>
      </rPr>
      <t>米</t>
    </r>
  </si>
  <si>
    <r>
      <rPr>
        <b/>
        <sz val="10"/>
        <color theme="1"/>
        <rFont val="宋体"/>
        <charset val="134"/>
      </rPr>
      <t>38/</t>
    </r>
    <r>
      <rPr>
        <b/>
        <sz val="10"/>
        <color theme="1"/>
        <rFont val="宋体"/>
        <charset val="134"/>
      </rPr>
      <t>米</t>
    </r>
  </si>
  <si>
    <r>
      <rPr>
        <b/>
        <sz val="10"/>
        <color theme="1"/>
        <rFont val="宋体"/>
        <charset val="134"/>
      </rPr>
      <t>50/</t>
    </r>
    <r>
      <rPr>
        <b/>
        <sz val="10"/>
        <color theme="1"/>
        <rFont val="宋体"/>
        <charset val="134"/>
      </rPr>
      <t>米</t>
    </r>
  </si>
  <si>
    <r>
      <rPr>
        <b/>
        <sz val="10"/>
        <color theme="1"/>
        <rFont val="宋体"/>
        <charset val="134"/>
      </rPr>
      <t>47/</t>
    </r>
    <r>
      <rPr>
        <b/>
        <sz val="10"/>
        <color theme="1"/>
        <rFont val="宋体"/>
        <charset val="134"/>
      </rPr>
      <t>米</t>
    </r>
  </si>
  <si>
    <t>分歧管</t>
  </si>
  <si>
    <t>FQO1A(珠海格力）</t>
  </si>
  <si>
    <t>80/套</t>
  </si>
  <si>
    <t>76/套</t>
  </si>
  <si>
    <t>FQO1B(珠海格力）</t>
  </si>
  <si>
    <t>85/套</t>
  </si>
  <si>
    <t>FQO2(珠海格力）</t>
  </si>
  <si>
    <t>180/套</t>
  </si>
  <si>
    <t>170/套</t>
  </si>
  <si>
    <t>FQO3(珠海格力）</t>
  </si>
  <si>
    <t>660/套</t>
  </si>
  <si>
    <t>627/套</t>
  </si>
  <si>
    <t>冷媒充注量</t>
  </si>
  <si>
    <t>R410A</t>
  </si>
  <si>
    <t>160/KG</t>
  </si>
  <si>
    <t>152/KG</t>
  </si>
  <si>
    <t>送风静压箱</t>
  </si>
  <si>
    <t>机组出风静音作用，而且可以连接送风软管</t>
  </si>
  <si>
    <t>200/个</t>
  </si>
  <si>
    <t>190/个</t>
  </si>
  <si>
    <t>多联内机安装人工费</t>
  </si>
  <si>
    <t>包含人员吊装，焊接，连接，调试等</t>
  </si>
  <si>
    <r>
      <rPr>
        <b/>
        <sz val="10"/>
        <color theme="1"/>
        <rFont val="宋体"/>
        <charset val="134"/>
      </rPr>
      <t>450/</t>
    </r>
    <r>
      <rPr>
        <b/>
        <sz val="10"/>
        <color theme="1"/>
        <rFont val="宋体"/>
        <charset val="134"/>
      </rPr>
      <t>套</t>
    </r>
  </si>
  <si>
    <r>
      <rPr>
        <b/>
        <sz val="10"/>
        <color theme="1"/>
        <rFont val="宋体"/>
        <charset val="134"/>
      </rPr>
      <t>427/</t>
    </r>
    <r>
      <rPr>
        <b/>
        <sz val="10"/>
        <color theme="1"/>
        <rFont val="宋体"/>
        <charset val="134"/>
      </rPr>
      <t>套</t>
    </r>
  </si>
  <si>
    <t>多联外机机安装人工费</t>
  </si>
  <si>
    <r>
      <rPr>
        <b/>
        <sz val="10"/>
        <color theme="1"/>
        <rFont val="宋体"/>
        <charset val="134"/>
      </rPr>
      <t>2000/</t>
    </r>
    <r>
      <rPr>
        <b/>
        <sz val="10"/>
        <color theme="1"/>
        <rFont val="宋体"/>
        <charset val="134"/>
      </rPr>
      <t>套</t>
    </r>
  </si>
  <si>
    <r>
      <rPr>
        <b/>
        <sz val="10"/>
        <color theme="1"/>
        <rFont val="宋体"/>
        <charset val="134"/>
      </rPr>
      <t>1900/</t>
    </r>
    <r>
      <rPr>
        <b/>
        <sz val="10"/>
        <color theme="1"/>
        <rFont val="宋体"/>
        <charset val="134"/>
      </rPr>
      <t>套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</si>
</sst>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0"/>
      <color rgb="FF000000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b/>
      <sz val="10.5"/>
      <name val="宋体"/>
      <charset val="134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18" borderId="13" applyNumberFormat="0" applyAlignment="0" applyProtection="0">
      <alignment vertical="center"/>
    </xf>
    <xf numFmtId="0" fontId="30" fillId="18" borderId="8" applyNumberFormat="0" applyAlignment="0" applyProtection="0">
      <alignment vertical="center"/>
    </xf>
    <xf numFmtId="0" fontId="31" fillId="19" borderId="14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76" fontId="0" fillId="0" borderId="0" xfId="0" applyNumberForma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left" wrapText="1"/>
    </xf>
    <xf numFmtId="176" fontId="9" fillId="0" borderId="6" xfId="0" applyNumberFormat="1" applyFont="1" applyFill="1" applyBorder="1" applyAlignment="1">
      <alignment horizontal="center" vertical="center"/>
    </xf>
    <xf numFmtId="9" fontId="7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7" fillId="3" borderId="6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 wrapText="1"/>
    </xf>
    <xf numFmtId="176" fontId="12" fillId="0" borderId="6" xfId="0" applyNumberFormat="1" applyFont="1" applyFill="1" applyBorder="1" applyAlignment="1">
      <alignment horizontal="center" vertical="center" wrapText="1"/>
    </xf>
    <xf numFmtId="9" fontId="12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48"/>
  <sheetViews>
    <sheetView tabSelected="1" topLeftCell="A4" workbookViewId="0">
      <selection activeCell="I6" sqref="I6"/>
    </sheetView>
  </sheetViews>
  <sheetFormatPr defaultColWidth="9" defaultRowHeight="13.5" outlineLevelCol="6"/>
  <cols>
    <col min="1" max="1" width="9.625" customWidth="1"/>
    <col min="2" max="2" width="36.375" customWidth="1"/>
    <col min="3" max="3" width="15.5" customWidth="1"/>
    <col min="4" max="4" width="25.5" customWidth="1"/>
    <col min="5" max="5" width="13.875" customWidth="1"/>
    <col min="6" max="7" width="16.625" customWidth="1"/>
  </cols>
  <sheetData>
    <row r="2" ht="65.1" customHeight="1" spans="1:7">
      <c r="A2" s="1" t="s">
        <v>0</v>
      </c>
      <c r="B2" s="1"/>
      <c r="C2" s="1"/>
      <c r="D2" s="1"/>
      <c r="E2" s="1"/>
      <c r="F2" s="1"/>
      <c r="G2" s="1"/>
    </row>
    <row r="3" ht="128.1" customHeight="1" spans="1:7">
      <c r="A3" s="25" t="s">
        <v>1</v>
      </c>
      <c r="B3" s="25"/>
      <c r="C3" s="25"/>
      <c r="D3" s="25"/>
      <c r="E3" s="25"/>
      <c r="F3" s="25"/>
      <c r="G3" s="25"/>
    </row>
    <row r="4" ht="66" customHeight="1" spans="1:7">
      <c r="A4" s="26" t="s">
        <v>2</v>
      </c>
      <c r="B4" s="26" t="s">
        <v>3</v>
      </c>
      <c r="C4" s="26" t="s">
        <v>4</v>
      </c>
      <c r="D4" s="26" t="s">
        <v>5</v>
      </c>
      <c r="E4" s="26" t="s">
        <v>6</v>
      </c>
      <c r="F4" s="26" t="s">
        <v>6</v>
      </c>
      <c r="G4" s="26" t="s">
        <v>6</v>
      </c>
    </row>
    <row r="5" ht="63.95" customHeight="1" spans="1:7">
      <c r="A5" s="26"/>
      <c r="B5" s="26"/>
      <c r="C5" s="26"/>
      <c r="D5" s="26" t="s">
        <v>7</v>
      </c>
      <c r="E5" s="26" t="s">
        <v>8</v>
      </c>
      <c r="F5" s="26" t="s">
        <v>9</v>
      </c>
      <c r="G5" s="26" t="s">
        <v>10</v>
      </c>
    </row>
    <row r="6" ht="63.95" customHeight="1" spans="1:7">
      <c r="A6" s="26">
        <v>1</v>
      </c>
      <c r="B6" s="27" t="s">
        <v>11</v>
      </c>
      <c r="C6" s="26" t="s">
        <v>12</v>
      </c>
      <c r="D6" s="27">
        <v>7196.9696969697</v>
      </c>
      <c r="E6" s="28">
        <v>0.05</v>
      </c>
      <c r="F6" s="28">
        <v>0.07</v>
      </c>
      <c r="G6" s="28">
        <v>0.1</v>
      </c>
    </row>
    <row r="7" ht="63.95" customHeight="1" spans="1:7">
      <c r="A7" s="26">
        <v>2</v>
      </c>
      <c r="B7" s="27" t="s">
        <v>13</v>
      </c>
      <c r="C7" s="26"/>
      <c r="D7" s="27">
        <v>7386.36363636364</v>
      </c>
      <c r="E7" s="28">
        <v>0.05</v>
      </c>
      <c r="F7" s="28">
        <v>0.07</v>
      </c>
      <c r="G7" s="28">
        <v>0.1</v>
      </c>
    </row>
    <row r="8" ht="63.95" customHeight="1" spans="1:7">
      <c r="A8" s="26">
        <v>3</v>
      </c>
      <c r="B8" s="27" t="s">
        <v>14</v>
      </c>
      <c r="C8" s="26"/>
      <c r="D8" s="27">
        <v>7500</v>
      </c>
      <c r="E8" s="28">
        <v>0.05</v>
      </c>
      <c r="F8" s="28">
        <v>0.07</v>
      </c>
      <c r="G8" s="28">
        <v>0.1</v>
      </c>
    </row>
    <row r="9" ht="63.95" customHeight="1" spans="1:7">
      <c r="A9" s="26">
        <v>4</v>
      </c>
      <c r="B9" s="27" t="s">
        <v>15</v>
      </c>
      <c r="C9" s="26"/>
      <c r="D9" s="27">
        <v>7765.15151515152</v>
      </c>
      <c r="E9" s="28">
        <v>0.05</v>
      </c>
      <c r="F9" s="28">
        <v>0.07</v>
      </c>
      <c r="G9" s="28">
        <v>0.1</v>
      </c>
    </row>
    <row r="10" ht="32.1" customHeight="1" spans="1:7">
      <c r="A10" s="26">
        <v>5</v>
      </c>
      <c r="B10" s="27" t="s">
        <v>16</v>
      </c>
      <c r="C10" s="26"/>
      <c r="D10" s="27">
        <v>8030.30303030303</v>
      </c>
      <c r="E10" s="28">
        <v>0.05</v>
      </c>
      <c r="F10" s="28">
        <v>0.07</v>
      </c>
      <c r="G10" s="28">
        <v>0.1</v>
      </c>
    </row>
    <row r="11" ht="32.1" customHeight="1" spans="1:7">
      <c r="A11" s="26">
        <v>6</v>
      </c>
      <c r="B11" s="27" t="s">
        <v>17</v>
      </c>
      <c r="C11" s="26"/>
      <c r="D11" s="27">
        <v>8446.9696969697</v>
      </c>
      <c r="E11" s="28">
        <v>0.05</v>
      </c>
      <c r="F11" s="28">
        <v>0.07</v>
      </c>
      <c r="G11" s="28">
        <v>0.1</v>
      </c>
    </row>
    <row r="12" ht="32.1" customHeight="1" spans="1:7">
      <c r="A12" s="26">
        <v>7</v>
      </c>
      <c r="B12" s="27" t="s">
        <v>18</v>
      </c>
      <c r="C12" s="26"/>
      <c r="D12" s="27">
        <v>8560.60606060606</v>
      </c>
      <c r="E12" s="28">
        <v>0.05</v>
      </c>
      <c r="F12" s="28">
        <v>0.07</v>
      </c>
      <c r="G12" s="28">
        <v>0.1</v>
      </c>
    </row>
    <row r="13" ht="32.1" customHeight="1" spans="1:7">
      <c r="A13" s="26">
        <v>8</v>
      </c>
      <c r="B13" s="27" t="s">
        <v>19</v>
      </c>
      <c r="C13" s="26"/>
      <c r="D13" s="27">
        <v>9015.15151515151</v>
      </c>
      <c r="E13" s="28">
        <v>0.05</v>
      </c>
      <c r="F13" s="28">
        <v>0.07</v>
      </c>
      <c r="G13" s="28">
        <v>0.1</v>
      </c>
    </row>
    <row r="14" ht="32.1" customHeight="1" spans="1:7">
      <c r="A14" s="26">
        <v>9</v>
      </c>
      <c r="B14" s="27" t="s">
        <v>20</v>
      </c>
      <c r="C14" s="26"/>
      <c r="D14" s="27">
        <v>9810.60606060606</v>
      </c>
      <c r="E14" s="28">
        <v>0.05</v>
      </c>
      <c r="F14" s="28">
        <v>0.07</v>
      </c>
      <c r="G14" s="28">
        <v>0.1</v>
      </c>
    </row>
    <row r="15" ht="18.75" spans="1:7">
      <c r="A15" s="26">
        <v>10</v>
      </c>
      <c r="B15" s="27" t="s">
        <v>21</v>
      </c>
      <c r="C15" s="26"/>
      <c r="D15" s="27">
        <v>10303.0303030303</v>
      </c>
      <c r="E15" s="28">
        <v>0.05</v>
      </c>
      <c r="F15" s="28">
        <v>0.07</v>
      </c>
      <c r="G15" s="28">
        <v>0.1</v>
      </c>
    </row>
    <row r="16" ht="18.75" spans="1:7">
      <c r="A16" s="26">
        <v>11</v>
      </c>
      <c r="B16" s="27" t="s">
        <v>22</v>
      </c>
      <c r="C16" s="26"/>
      <c r="D16" s="27">
        <v>10984.8484848485</v>
      </c>
      <c r="E16" s="28">
        <v>0.05</v>
      </c>
      <c r="F16" s="28">
        <v>0.07</v>
      </c>
      <c r="G16" s="28">
        <v>0.1</v>
      </c>
    </row>
    <row r="17" ht="18.75" spans="1:7">
      <c r="A17" s="26">
        <v>12</v>
      </c>
      <c r="B17" s="27" t="s">
        <v>23</v>
      </c>
      <c r="C17" s="26"/>
      <c r="D17" s="27">
        <v>12121.2121212121</v>
      </c>
      <c r="E17" s="28">
        <v>0.05</v>
      </c>
      <c r="F17" s="28">
        <v>0.07</v>
      </c>
      <c r="G17" s="28">
        <v>0.1</v>
      </c>
    </row>
    <row r="18" ht="18.75" spans="1:7">
      <c r="A18" s="26">
        <v>13</v>
      </c>
      <c r="B18" s="27" t="s">
        <v>24</v>
      </c>
      <c r="C18" s="26"/>
      <c r="D18" s="27">
        <v>14696.9696969697</v>
      </c>
      <c r="E18" s="28">
        <v>0.05</v>
      </c>
      <c r="F18" s="28">
        <v>0.07</v>
      </c>
      <c r="G18" s="28">
        <v>0.1</v>
      </c>
    </row>
    <row r="19" ht="18.75" spans="1:7">
      <c r="A19" s="26">
        <v>14</v>
      </c>
      <c r="B19" s="27" t="s">
        <v>25</v>
      </c>
      <c r="C19" s="26"/>
      <c r="D19" s="27">
        <v>14962.1212121212</v>
      </c>
      <c r="E19" s="28">
        <v>0.05</v>
      </c>
      <c r="F19" s="28">
        <v>0.07</v>
      </c>
      <c r="G19" s="28">
        <v>0.1</v>
      </c>
    </row>
    <row r="20" ht="18.75" spans="1:7">
      <c r="A20" s="26">
        <v>15</v>
      </c>
      <c r="B20" s="27" t="s">
        <v>26</v>
      </c>
      <c r="C20" s="26"/>
      <c r="D20" s="27">
        <v>15189.3939393939</v>
      </c>
      <c r="E20" s="28">
        <v>0.05</v>
      </c>
      <c r="F20" s="28">
        <v>0.07</v>
      </c>
      <c r="G20" s="28">
        <v>0.1</v>
      </c>
    </row>
    <row r="21" ht="18.75" spans="1:7">
      <c r="A21" s="26">
        <v>16</v>
      </c>
      <c r="B21" s="27" t="s">
        <v>27</v>
      </c>
      <c r="C21" s="26"/>
      <c r="D21" s="27">
        <v>16515.1515151515</v>
      </c>
      <c r="E21" s="28">
        <v>0.05</v>
      </c>
      <c r="F21" s="28">
        <v>0.07</v>
      </c>
      <c r="G21" s="28">
        <v>0.1</v>
      </c>
    </row>
    <row r="22" ht="18" customHeight="1" spans="1:7">
      <c r="A22" s="26">
        <v>17</v>
      </c>
      <c r="B22" s="27" t="s">
        <v>28</v>
      </c>
      <c r="C22" s="26"/>
      <c r="D22" s="27">
        <v>17462.1212121212</v>
      </c>
      <c r="E22" s="28">
        <v>0.05</v>
      </c>
      <c r="F22" s="28">
        <v>0.07</v>
      </c>
      <c r="G22" s="28">
        <v>0.1</v>
      </c>
    </row>
    <row r="23" ht="18.75" spans="1:7">
      <c r="A23" s="26">
        <v>18</v>
      </c>
      <c r="B23" s="27" t="s">
        <v>29</v>
      </c>
      <c r="C23" s="26"/>
      <c r="D23" s="27">
        <v>11439.3939393939</v>
      </c>
      <c r="E23" s="28">
        <v>0.05</v>
      </c>
      <c r="F23" s="28">
        <v>0.07</v>
      </c>
      <c r="G23" s="28">
        <v>0.1</v>
      </c>
    </row>
    <row r="24" ht="18.75" spans="1:7">
      <c r="A24" s="26">
        <v>19</v>
      </c>
      <c r="B24" s="27" t="s">
        <v>30</v>
      </c>
      <c r="C24" s="26"/>
      <c r="D24" s="27">
        <v>11553.0303030303</v>
      </c>
      <c r="E24" s="28">
        <v>0.05</v>
      </c>
      <c r="F24" s="28">
        <v>0.07</v>
      </c>
      <c r="G24" s="28">
        <v>0.1</v>
      </c>
    </row>
    <row r="25" ht="18.75" spans="1:7">
      <c r="A25" s="26">
        <v>20</v>
      </c>
      <c r="B25" s="27" t="s">
        <v>31</v>
      </c>
      <c r="C25" s="26"/>
      <c r="D25" s="27">
        <v>11969.696969697</v>
      </c>
      <c r="E25" s="28">
        <v>0.05</v>
      </c>
      <c r="F25" s="28">
        <v>0.07</v>
      </c>
      <c r="G25" s="28">
        <v>0.1</v>
      </c>
    </row>
    <row r="26" ht="18.75" spans="1:7">
      <c r="A26" s="26">
        <v>21</v>
      </c>
      <c r="B26" s="27" t="s">
        <v>32</v>
      </c>
      <c r="C26" s="26"/>
      <c r="D26" s="27">
        <v>12727.2727272727</v>
      </c>
      <c r="E26" s="28">
        <v>0.05</v>
      </c>
      <c r="F26" s="28">
        <v>0.07</v>
      </c>
      <c r="G26" s="28">
        <v>0.1</v>
      </c>
    </row>
    <row r="27" ht="18.75" spans="1:7">
      <c r="A27" s="26">
        <v>22</v>
      </c>
      <c r="B27" s="27" t="s">
        <v>33</v>
      </c>
      <c r="C27" s="26"/>
      <c r="D27" s="27">
        <v>13295.4545454545</v>
      </c>
      <c r="E27" s="28">
        <v>0.05</v>
      </c>
      <c r="F27" s="28">
        <v>0.07</v>
      </c>
      <c r="G27" s="28">
        <v>0.1</v>
      </c>
    </row>
    <row r="28" ht="18.75" spans="1:7">
      <c r="A28" s="26">
        <v>23</v>
      </c>
      <c r="B28" s="27" t="s">
        <v>34</v>
      </c>
      <c r="C28" s="26"/>
      <c r="D28" s="27">
        <v>13863.6363636364</v>
      </c>
      <c r="E28" s="28">
        <v>0.05</v>
      </c>
      <c r="F28" s="28">
        <v>0.07</v>
      </c>
      <c r="G28" s="28">
        <v>0.1</v>
      </c>
    </row>
    <row r="29" ht="18.75" spans="1:7">
      <c r="A29" s="26">
        <v>24</v>
      </c>
      <c r="B29" s="27" t="s">
        <v>35</v>
      </c>
      <c r="C29" s="26"/>
      <c r="D29" s="27">
        <v>14810.6060606061</v>
      </c>
      <c r="E29" s="28">
        <v>0.05</v>
      </c>
      <c r="F29" s="28">
        <v>0.07</v>
      </c>
      <c r="G29" s="28">
        <v>0.1</v>
      </c>
    </row>
    <row r="30" ht="18.75" spans="1:7">
      <c r="A30" s="26">
        <v>25</v>
      </c>
      <c r="B30" s="27" t="s">
        <v>36</v>
      </c>
      <c r="C30" s="26"/>
      <c r="D30" s="27">
        <v>15303.0303030303</v>
      </c>
      <c r="E30" s="28">
        <v>0.05</v>
      </c>
      <c r="F30" s="28">
        <v>0.07</v>
      </c>
      <c r="G30" s="28">
        <v>0.1</v>
      </c>
    </row>
    <row r="31" ht="18.75" spans="1:7">
      <c r="A31" s="26">
        <v>26</v>
      </c>
      <c r="B31" s="27" t="s">
        <v>37</v>
      </c>
      <c r="C31" s="26"/>
      <c r="D31" s="27">
        <v>15643.9393939394</v>
      </c>
      <c r="E31" s="28">
        <v>0.05</v>
      </c>
      <c r="F31" s="28">
        <v>0.07</v>
      </c>
      <c r="G31" s="28">
        <v>0.1</v>
      </c>
    </row>
    <row r="32" ht="18.75" spans="1:7">
      <c r="A32" s="26">
        <v>27</v>
      </c>
      <c r="B32" s="27" t="s">
        <v>38</v>
      </c>
      <c r="C32" s="26"/>
      <c r="D32" s="27">
        <v>16287.8787878788</v>
      </c>
      <c r="E32" s="28">
        <v>0.05</v>
      </c>
      <c r="F32" s="28">
        <v>0.07</v>
      </c>
      <c r="G32" s="28">
        <v>0.1</v>
      </c>
    </row>
    <row r="33" ht="18.75" spans="1:7">
      <c r="A33" s="26">
        <v>28</v>
      </c>
      <c r="B33" s="27" t="s">
        <v>39</v>
      </c>
      <c r="C33" s="26"/>
      <c r="D33" s="27">
        <v>16363.6363636364</v>
      </c>
      <c r="E33" s="28">
        <v>0.05</v>
      </c>
      <c r="F33" s="28">
        <v>0.07</v>
      </c>
      <c r="G33" s="28">
        <v>0.1</v>
      </c>
    </row>
    <row r="34" ht="18.75" spans="1:7">
      <c r="A34" s="26">
        <v>29</v>
      </c>
      <c r="B34" s="27" t="s">
        <v>40</v>
      </c>
      <c r="C34" s="26"/>
      <c r="D34" s="27">
        <v>16628.7878787879</v>
      </c>
      <c r="E34" s="28">
        <v>0.05</v>
      </c>
      <c r="F34" s="28">
        <v>0.07</v>
      </c>
      <c r="G34" s="28">
        <v>0.1</v>
      </c>
    </row>
    <row r="35" ht="18.75" spans="1:7">
      <c r="A35" s="26">
        <v>30</v>
      </c>
      <c r="B35" s="27" t="s">
        <v>41</v>
      </c>
      <c r="C35" s="26"/>
      <c r="D35" s="27">
        <v>17651.5151515152</v>
      </c>
      <c r="E35" s="28">
        <v>0.05</v>
      </c>
      <c r="F35" s="28">
        <v>0.07</v>
      </c>
      <c r="G35" s="28">
        <v>0.1</v>
      </c>
    </row>
    <row r="36" ht="18.75" spans="1:7">
      <c r="A36" s="26">
        <v>31</v>
      </c>
      <c r="B36" s="27" t="s">
        <v>42</v>
      </c>
      <c r="C36" s="26"/>
      <c r="D36" s="27">
        <v>10310</v>
      </c>
      <c r="E36" s="28">
        <v>0.05</v>
      </c>
      <c r="F36" s="28">
        <v>0.07</v>
      </c>
      <c r="G36" s="28">
        <v>0.1</v>
      </c>
    </row>
    <row r="37" ht="18.75" spans="1:7">
      <c r="A37" s="26">
        <v>32</v>
      </c>
      <c r="B37" s="27" t="s">
        <v>43</v>
      </c>
      <c r="C37" s="26"/>
      <c r="D37" s="27">
        <v>11770</v>
      </c>
      <c r="E37" s="28">
        <v>0.05</v>
      </c>
      <c r="F37" s="28">
        <v>0.07</v>
      </c>
      <c r="G37" s="28">
        <v>0.1</v>
      </c>
    </row>
    <row r="38" ht="18.75" spans="1:7">
      <c r="A38" s="26">
        <v>33</v>
      </c>
      <c r="B38" s="27" t="s">
        <v>44</v>
      </c>
      <c r="C38" s="26"/>
      <c r="D38" s="27">
        <v>12520</v>
      </c>
      <c r="E38" s="28">
        <v>0.05</v>
      </c>
      <c r="F38" s="28">
        <v>0.07</v>
      </c>
      <c r="G38" s="28">
        <v>0.1</v>
      </c>
    </row>
    <row r="39" ht="18.75" spans="1:7">
      <c r="A39" s="26">
        <v>34</v>
      </c>
      <c r="B39" s="27" t="s">
        <v>45</v>
      </c>
      <c r="C39" s="26"/>
      <c r="D39" s="27">
        <v>13060</v>
      </c>
      <c r="E39" s="28">
        <v>0.05</v>
      </c>
      <c r="F39" s="28">
        <v>0.07</v>
      </c>
      <c r="G39" s="28">
        <v>0.1</v>
      </c>
    </row>
    <row r="40" ht="18.75" spans="1:7">
      <c r="A40" s="26">
        <v>35</v>
      </c>
      <c r="B40" s="27" t="s">
        <v>46</v>
      </c>
      <c r="C40" s="26"/>
      <c r="D40" s="27">
        <v>14040</v>
      </c>
      <c r="E40" s="28">
        <v>0.05</v>
      </c>
      <c r="F40" s="28">
        <v>0.07</v>
      </c>
      <c r="G40" s="28">
        <v>0.1</v>
      </c>
    </row>
    <row r="41" ht="18.75" spans="1:7">
      <c r="A41" s="26">
        <v>36</v>
      </c>
      <c r="B41" s="27" t="s">
        <v>47</v>
      </c>
      <c r="C41" s="26"/>
      <c r="D41" s="27">
        <v>15020</v>
      </c>
      <c r="E41" s="28">
        <v>0.05</v>
      </c>
      <c r="F41" s="28">
        <v>0.07</v>
      </c>
      <c r="G41" s="28">
        <v>0.1</v>
      </c>
    </row>
    <row r="42" ht="18.75" spans="1:7">
      <c r="A42" s="26">
        <v>37</v>
      </c>
      <c r="B42" s="27" t="s">
        <v>48</v>
      </c>
      <c r="C42" s="26"/>
      <c r="D42" s="27">
        <v>16150</v>
      </c>
      <c r="E42" s="28">
        <v>0.05</v>
      </c>
      <c r="F42" s="28">
        <v>0.07</v>
      </c>
      <c r="G42" s="28">
        <v>0.1</v>
      </c>
    </row>
    <row r="43" ht="18.75" spans="1:7">
      <c r="A43" s="26">
        <v>38</v>
      </c>
      <c r="B43" s="27" t="s">
        <v>49</v>
      </c>
      <c r="C43" s="26"/>
      <c r="D43" s="27">
        <v>22310</v>
      </c>
      <c r="E43" s="28">
        <v>0.05</v>
      </c>
      <c r="F43" s="28">
        <v>0.07</v>
      </c>
      <c r="G43" s="28">
        <v>0.1</v>
      </c>
    </row>
    <row r="44" ht="18.75" spans="1:7">
      <c r="A44" s="26">
        <v>39</v>
      </c>
      <c r="B44" s="27" t="s">
        <v>50</v>
      </c>
      <c r="C44" s="26"/>
      <c r="D44" s="27">
        <v>25000</v>
      </c>
      <c r="E44" s="28">
        <v>0.05</v>
      </c>
      <c r="F44" s="28">
        <v>0.07</v>
      </c>
      <c r="G44" s="28">
        <v>0.1</v>
      </c>
    </row>
    <row r="45" ht="18.75" spans="1:7">
      <c r="A45" s="26">
        <v>40</v>
      </c>
      <c r="B45" s="27" t="s">
        <v>51</v>
      </c>
      <c r="C45" s="26"/>
      <c r="D45" s="27">
        <v>27930</v>
      </c>
      <c r="E45" s="28">
        <v>0.05</v>
      </c>
      <c r="F45" s="28">
        <v>0.07</v>
      </c>
      <c r="G45" s="28">
        <v>0.1</v>
      </c>
    </row>
    <row r="46" ht="18.75" spans="1:7">
      <c r="A46" s="26">
        <v>41</v>
      </c>
      <c r="B46" s="27" t="s">
        <v>52</v>
      </c>
      <c r="C46" s="26"/>
      <c r="D46" s="27">
        <v>28660</v>
      </c>
      <c r="E46" s="28">
        <v>0.05</v>
      </c>
      <c r="F46" s="28">
        <v>0.07</v>
      </c>
      <c r="G46" s="28">
        <v>0.1</v>
      </c>
    </row>
    <row r="47" ht="18.75" spans="1:7">
      <c r="A47" s="26">
        <v>42</v>
      </c>
      <c r="B47" s="27" t="s">
        <v>53</v>
      </c>
      <c r="C47" s="26"/>
      <c r="D47" s="27">
        <v>29880</v>
      </c>
      <c r="E47" s="28">
        <v>0.05</v>
      </c>
      <c r="F47" s="28">
        <v>0.07</v>
      </c>
      <c r="G47" s="28">
        <v>0.1</v>
      </c>
    </row>
    <row r="48" ht="18.75" spans="1:7">
      <c r="A48" s="26">
        <v>43</v>
      </c>
      <c r="B48" s="27" t="s">
        <v>54</v>
      </c>
      <c r="C48" s="26"/>
      <c r="D48" s="27">
        <v>31710</v>
      </c>
      <c r="E48" s="28">
        <v>0.05</v>
      </c>
      <c r="F48" s="28">
        <v>0.07</v>
      </c>
      <c r="G48" s="28">
        <v>0.1</v>
      </c>
    </row>
  </sheetData>
  <mergeCells count="6">
    <mergeCell ref="A2:G2"/>
    <mergeCell ref="A3:G3"/>
    <mergeCell ref="A4:A5"/>
    <mergeCell ref="B4:B5"/>
    <mergeCell ref="C4:C5"/>
    <mergeCell ref="C6:C48"/>
  </mergeCells>
  <pageMargins left="1.02291666666667" right="0.699305555555556" top="0.94375" bottom="0.590277777777778" header="0.275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zoomScale="115" zoomScaleNormal="115" topLeftCell="A25" workbookViewId="0">
      <selection activeCell="H56" sqref="H56"/>
    </sheetView>
  </sheetViews>
  <sheetFormatPr defaultColWidth="9" defaultRowHeight="13.5"/>
  <cols>
    <col min="1" max="1" width="12.5" style="14" customWidth="1"/>
    <col min="2" max="2" width="7.125" style="14" customWidth="1"/>
    <col min="3" max="3" width="7.625" style="14" customWidth="1"/>
    <col min="4" max="4" width="9.625" style="14" customWidth="1"/>
    <col min="5" max="5" width="16" style="14" customWidth="1"/>
    <col min="6" max="6" width="17.125" style="14" customWidth="1"/>
    <col min="7" max="7" width="4.5" style="14" customWidth="1"/>
    <col min="8" max="8" width="5.125" style="14" customWidth="1"/>
    <col min="9" max="9" width="7.6" style="14" customWidth="1"/>
    <col min="10" max="10" width="5.1" style="15" customWidth="1"/>
    <col min="11" max="11" width="7.825" style="14" customWidth="1"/>
    <col min="12" max="12" width="5.21666666666667" style="14" customWidth="1"/>
    <col min="13" max="13" width="7.05833333333333" style="14" customWidth="1"/>
    <col min="14" max="14" width="7.125" style="14" customWidth="1"/>
  </cols>
  <sheetData>
    <row r="1" customHeight="1"/>
    <row r="2" ht="39.95" customHeight="1" spans="1:14">
      <c r="A2" s="16" t="s">
        <v>55</v>
      </c>
      <c r="B2" s="16"/>
      <c r="C2" s="16"/>
      <c r="D2" s="16"/>
      <c r="E2" s="16"/>
      <c r="F2" s="16"/>
      <c r="G2" s="16"/>
      <c r="H2" s="16"/>
      <c r="I2" s="16"/>
      <c r="J2" s="23"/>
      <c r="K2" s="16"/>
      <c r="L2" s="16"/>
      <c r="M2" s="16"/>
      <c r="N2" s="16"/>
    </row>
    <row r="3" ht="57" customHeight="1" spans="1:1">
      <c r="A3" s="14" t="s">
        <v>56</v>
      </c>
    </row>
    <row r="4" s="13" customFormat="1" ht="30" customHeight="1" spans="1:14">
      <c r="A4" s="17" t="s">
        <v>57</v>
      </c>
      <c r="B4" s="17" t="s">
        <v>4</v>
      </c>
      <c r="C4" s="17" t="s">
        <v>58</v>
      </c>
      <c r="D4" s="17" t="s">
        <v>59</v>
      </c>
      <c r="E4" s="17" t="s">
        <v>60</v>
      </c>
      <c r="F4" s="17" t="s">
        <v>61</v>
      </c>
      <c r="G4" s="17" t="s">
        <v>62</v>
      </c>
      <c r="H4" s="18" t="s">
        <v>63</v>
      </c>
      <c r="I4" s="18"/>
      <c r="J4" s="18" t="s">
        <v>64</v>
      </c>
      <c r="K4" s="18"/>
      <c r="L4" s="18" t="s">
        <v>65</v>
      </c>
      <c r="M4" s="18"/>
      <c r="N4" s="17" t="s">
        <v>66</v>
      </c>
    </row>
    <row r="5" s="13" customFormat="1" ht="44.1" customHeight="1" spans="1:14">
      <c r="A5" s="17"/>
      <c r="B5" s="17"/>
      <c r="C5" s="17"/>
      <c r="D5" s="17"/>
      <c r="E5" s="17"/>
      <c r="F5" s="17"/>
      <c r="G5" s="17"/>
      <c r="H5" s="17" t="s">
        <v>67</v>
      </c>
      <c r="I5" s="24" t="s">
        <v>68</v>
      </c>
      <c r="J5" s="17" t="s">
        <v>67</v>
      </c>
      <c r="K5" s="24" t="s">
        <v>68</v>
      </c>
      <c r="L5" s="17" t="s">
        <v>67</v>
      </c>
      <c r="M5" s="24" t="s">
        <v>68</v>
      </c>
      <c r="N5" s="17"/>
    </row>
    <row r="6" s="13" customFormat="1" ht="33.75" spans="1:14">
      <c r="A6" s="17" t="s">
        <v>69</v>
      </c>
      <c r="B6" s="17" t="s">
        <v>12</v>
      </c>
      <c r="C6" s="17">
        <v>7196.9696969697</v>
      </c>
      <c r="D6" s="17" t="s">
        <v>70</v>
      </c>
      <c r="E6" s="19" t="s">
        <v>71</v>
      </c>
      <c r="F6" s="20" t="s">
        <v>72</v>
      </c>
      <c r="G6" s="20" t="s">
        <v>72</v>
      </c>
      <c r="H6" s="21">
        <v>0.05</v>
      </c>
      <c r="I6" s="17">
        <f>C6*0.95</f>
        <v>6837.12121212121</v>
      </c>
      <c r="J6" s="21">
        <v>0.07</v>
      </c>
      <c r="K6" s="17">
        <f t="shared" ref="K6:K58" si="0">C6*0.93</f>
        <v>6693.18181818182</v>
      </c>
      <c r="L6" s="21">
        <v>0.1</v>
      </c>
      <c r="M6" s="17">
        <f t="shared" ref="M6:M58" si="1">C6*0.9</f>
        <v>6477.27272727273</v>
      </c>
      <c r="N6" s="17" t="s">
        <v>73</v>
      </c>
    </row>
    <row r="7" s="13" customFormat="1" ht="33.75" spans="1:14">
      <c r="A7" s="17" t="s">
        <v>69</v>
      </c>
      <c r="B7" s="17" t="s">
        <v>12</v>
      </c>
      <c r="C7" s="17">
        <v>7386.36363636364</v>
      </c>
      <c r="D7" s="17" t="s">
        <v>74</v>
      </c>
      <c r="E7" s="19" t="s">
        <v>75</v>
      </c>
      <c r="F7" s="20" t="s">
        <v>72</v>
      </c>
      <c r="G7" s="20" t="s">
        <v>72</v>
      </c>
      <c r="H7" s="21">
        <v>0.05</v>
      </c>
      <c r="I7" s="17">
        <f t="shared" ref="I7:I38" si="2">C7*0.95</f>
        <v>7017.04545454545</v>
      </c>
      <c r="J7" s="21">
        <v>0.07</v>
      </c>
      <c r="K7" s="17">
        <f t="shared" si="0"/>
        <v>6869.31818181819</v>
      </c>
      <c r="L7" s="21">
        <v>0.1</v>
      </c>
      <c r="M7" s="17">
        <f t="shared" si="1"/>
        <v>6647.72727272728</v>
      </c>
      <c r="N7" s="17" t="s">
        <v>73</v>
      </c>
    </row>
    <row r="8" s="13" customFormat="1" ht="33.75" spans="1:14">
      <c r="A8" s="17" t="s">
        <v>69</v>
      </c>
      <c r="B8" s="17" t="s">
        <v>12</v>
      </c>
      <c r="C8" s="17">
        <v>7500</v>
      </c>
      <c r="D8" s="17" t="s">
        <v>76</v>
      </c>
      <c r="E8" s="19" t="s">
        <v>77</v>
      </c>
      <c r="F8" s="20" t="s">
        <v>72</v>
      </c>
      <c r="G8" s="20" t="s">
        <v>72</v>
      </c>
      <c r="H8" s="21">
        <v>0.05</v>
      </c>
      <c r="I8" s="17">
        <f t="shared" si="2"/>
        <v>7125</v>
      </c>
      <c r="J8" s="21">
        <v>0.07</v>
      </c>
      <c r="K8" s="17">
        <f t="shared" si="0"/>
        <v>6975</v>
      </c>
      <c r="L8" s="21">
        <v>0.1</v>
      </c>
      <c r="M8" s="17">
        <f t="shared" si="1"/>
        <v>6750</v>
      </c>
      <c r="N8" s="17" t="s">
        <v>73</v>
      </c>
    </row>
    <row r="9" s="13" customFormat="1" ht="33.75" spans="1:14">
      <c r="A9" s="17" t="s">
        <v>69</v>
      </c>
      <c r="B9" s="17" t="s">
        <v>12</v>
      </c>
      <c r="C9" s="17">
        <v>7765.15151515152</v>
      </c>
      <c r="D9" s="17" t="s">
        <v>78</v>
      </c>
      <c r="E9" s="19" t="s">
        <v>79</v>
      </c>
      <c r="F9" s="20" t="s">
        <v>72</v>
      </c>
      <c r="G9" s="20" t="s">
        <v>72</v>
      </c>
      <c r="H9" s="21">
        <v>0.05</v>
      </c>
      <c r="I9" s="17">
        <f t="shared" si="2"/>
        <v>7376.89393939394</v>
      </c>
      <c r="J9" s="21">
        <v>0.07</v>
      </c>
      <c r="K9" s="17">
        <f t="shared" si="0"/>
        <v>7221.59090909091</v>
      </c>
      <c r="L9" s="21">
        <v>0.1</v>
      </c>
      <c r="M9" s="17">
        <f t="shared" si="1"/>
        <v>6988.63636363637</v>
      </c>
      <c r="N9" s="17" t="s">
        <v>73</v>
      </c>
    </row>
    <row r="10" s="13" customFormat="1" ht="33.75" spans="1:14">
      <c r="A10" s="17" t="s">
        <v>69</v>
      </c>
      <c r="B10" s="17" t="s">
        <v>12</v>
      </c>
      <c r="C10" s="17">
        <v>8030.30303030303</v>
      </c>
      <c r="D10" s="17" t="s">
        <v>80</v>
      </c>
      <c r="E10" s="19" t="s">
        <v>81</v>
      </c>
      <c r="F10" s="20" t="s">
        <v>72</v>
      </c>
      <c r="G10" s="20" t="s">
        <v>72</v>
      </c>
      <c r="H10" s="21">
        <v>0.05</v>
      </c>
      <c r="I10" s="17">
        <f t="shared" si="2"/>
        <v>7628.78787878788</v>
      </c>
      <c r="J10" s="21">
        <v>0.07</v>
      </c>
      <c r="K10" s="17">
        <f t="shared" si="0"/>
        <v>7468.18181818182</v>
      </c>
      <c r="L10" s="21">
        <v>0.1</v>
      </c>
      <c r="M10" s="17">
        <f t="shared" si="1"/>
        <v>7227.27272727273</v>
      </c>
      <c r="N10" s="17" t="s">
        <v>73</v>
      </c>
    </row>
    <row r="11" ht="33.75" spans="1:14">
      <c r="A11" s="17" t="s">
        <v>69</v>
      </c>
      <c r="B11" s="17" t="s">
        <v>12</v>
      </c>
      <c r="C11" s="17">
        <v>8446.9696969697</v>
      </c>
      <c r="D11" s="17" t="s">
        <v>82</v>
      </c>
      <c r="E11" s="19" t="s">
        <v>83</v>
      </c>
      <c r="F11" s="20" t="s">
        <v>72</v>
      </c>
      <c r="G11" s="20" t="s">
        <v>72</v>
      </c>
      <c r="H11" s="21">
        <v>0.05</v>
      </c>
      <c r="I11" s="17">
        <f t="shared" si="2"/>
        <v>8024.62121212121</v>
      </c>
      <c r="J11" s="21">
        <v>0.07</v>
      </c>
      <c r="K11" s="17">
        <f t="shared" si="0"/>
        <v>7855.68181818182</v>
      </c>
      <c r="L11" s="21">
        <v>0.1</v>
      </c>
      <c r="M11" s="17">
        <f t="shared" si="1"/>
        <v>7602.27272727273</v>
      </c>
      <c r="N11" s="17" t="s">
        <v>73</v>
      </c>
    </row>
    <row r="12" ht="33.75" spans="1:14">
      <c r="A12" s="17" t="s">
        <v>69</v>
      </c>
      <c r="B12" s="17" t="s">
        <v>12</v>
      </c>
      <c r="C12" s="17">
        <v>8560.60606060606</v>
      </c>
      <c r="D12" s="17" t="s">
        <v>84</v>
      </c>
      <c r="E12" s="19" t="s">
        <v>85</v>
      </c>
      <c r="F12" s="20" t="s">
        <v>72</v>
      </c>
      <c r="G12" s="20" t="s">
        <v>72</v>
      </c>
      <c r="H12" s="21">
        <v>0.05</v>
      </c>
      <c r="I12" s="17">
        <f t="shared" si="2"/>
        <v>8132.57575757576</v>
      </c>
      <c r="J12" s="21">
        <v>0.07</v>
      </c>
      <c r="K12" s="17">
        <f t="shared" si="0"/>
        <v>7961.36363636364</v>
      </c>
      <c r="L12" s="21">
        <v>0.1</v>
      </c>
      <c r="M12" s="17">
        <f t="shared" si="1"/>
        <v>7704.54545454545</v>
      </c>
      <c r="N12" s="17" t="s">
        <v>73</v>
      </c>
    </row>
    <row r="13" ht="33.75" spans="1:14">
      <c r="A13" s="17" t="s">
        <v>69</v>
      </c>
      <c r="B13" s="17" t="s">
        <v>12</v>
      </c>
      <c r="C13" s="17">
        <v>9015.15151515151</v>
      </c>
      <c r="D13" s="17" t="s">
        <v>86</v>
      </c>
      <c r="E13" s="19" t="s">
        <v>87</v>
      </c>
      <c r="F13" s="20" t="s">
        <v>72</v>
      </c>
      <c r="G13" s="20" t="s">
        <v>72</v>
      </c>
      <c r="H13" s="21">
        <v>0.05</v>
      </c>
      <c r="I13" s="17">
        <f t="shared" si="2"/>
        <v>8564.39393939394</v>
      </c>
      <c r="J13" s="21">
        <v>0.07</v>
      </c>
      <c r="K13" s="17">
        <f t="shared" si="0"/>
        <v>8384.0909090909</v>
      </c>
      <c r="L13" s="21">
        <v>0.1</v>
      </c>
      <c r="M13" s="17">
        <f t="shared" si="1"/>
        <v>8113.63636363636</v>
      </c>
      <c r="N13" s="17" t="s">
        <v>73</v>
      </c>
    </row>
    <row r="14" ht="33.75" spans="1:14">
      <c r="A14" s="17" t="s">
        <v>69</v>
      </c>
      <c r="B14" s="17" t="s">
        <v>12</v>
      </c>
      <c r="C14" s="17">
        <v>9810.60606060606</v>
      </c>
      <c r="D14" s="17" t="s">
        <v>88</v>
      </c>
      <c r="E14" s="19" t="s">
        <v>89</v>
      </c>
      <c r="F14" s="20" t="s">
        <v>72</v>
      </c>
      <c r="G14" s="20" t="s">
        <v>72</v>
      </c>
      <c r="H14" s="21">
        <v>0.05</v>
      </c>
      <c r="I14" s="17">
        <f t="shared" si="2"/>
        <v>9320.07575757576</v>
      </c>
      <c r="J14" s="21">
        <v>0.07</v>
      </c>
      <c r="K14" s="17">
        <f t="shared" si="0"/>
        <v>9123.86363636364</v>
      </c>
      <c r="L14" s="21">
        <v>0.1</v>
      </c>
      <c r="M14" s="17">
        <f t="shared" si="1"/>
        <v>8829.54545454545</v>
      </c>
      <c r="N14" s="17" t="s">
        <v>73</v>
      </c>
    </row>
    <row r="15" ht="33.75" spans="1:14">
      <c r="A15" s="17" t="s">
        <v>69</v>
      </c>
      <c r="B15" s="17" t="s">
        <v>12</v>
      </c>
      <c r="C15" s="17">
        <v>10303.0303030303</v>
      </c>
      <c r="D15" s="17" t="s">
        <v>90</v>
      </c>
      <c r="E15" s="19" t="s">
        <v>91</v>
      </c>
      <c r="F15" s="20" t="s">
        <v>72</v>
      </c>
      <c r="G15" s="20" t="s">
        <v>72</v>
      </c>
      <c r="H15" s="21">
        <v>0.05</v>
      </c>
      <c r="I15" s="17">
        <f t="shared" si="2"/>
        <v>9787.87878787879</v>
      </c>
      <c r="J15" s="21">
        <v>0.07</v>
      </c>
      <c r="K15" s="17">
        <f t="shared" si="0"/>
        <v>9581.81818181818</v>
      </c>
      <c r="L15" s="21">
        <v>0.1</v>
      </c>
      <c r="M15" s="17">
        <f t="shared" si="1"/>
        <v>9272.72727272727</v>
      </c>
      <c r="N15" s="17" t="s">
        <v>73</v>
      </c>
    </row>
    <row r="16" ht="33.75" spans="1:14">
      <c r="A16" s="17" t="s">
        <v>69</v>
      </c>
      <c r="B16" s="17" t="s">
        <v>12</v>
      </c>
      <c r="C16" s="17">
        <v>10984.8484848485</v>
      </c>
      <c r="D16" s="17" t="s">
        <v>92</v>
      </c>
      <c r="E16" s="19" t="s">
        <v>93</v>
      </c>
      <c r="F16" s="20" t="s">
        <v>72</v>
      </c>
      <c r="G16" s="20" t="s">
        <v>72</v>
      </c>
      <c r="H16" s="21">
        <v>0.05</v>
      </c>
      <c r="I16" s="17">
        <f t="shared" si="2"/>
        <v>10435.6060606061</v>
      </c>
      <c r="J16" s="21">
        <v>0.07</v>
      </c>
      <c r="K16" s="17">
        <f t="shared" si="0"/>
        <v>10215.9090909091</v>
      </c>
      <c r="L16" s="21">
        <v>0.1</v>
      </c>
      <c r="M16" s="17">
        <f t="shared" si="1"/>
        <v>9886.36363636365</v>
      </c>
      <c r="N16" s="17" t="s">
        <v>73</v>
      </c>
    </row>
    <row r="17" ht="33.75" spans="1:14">
      <c r="A17" s="17" t="s">
        <v>69</v>
      </c>
      <c r="B17" s="17" t="s">
        <v>12</v>
      </c>
      <c r="C17" s="17">
        <v>12121.2121212121</v>
      </c>
      <c r="D17" s="17" t="s">
        <v>94</v>
      </c>
      <c r="E17" s="19" t="s">
        <v>95</v>
      </c>
      <c r="F17" s="20" t="s">
        <v>72</v>
      </c>
      <c r="G17" s="20" t="s">
        <v>72</v>
      </c>
      <c r="H17" s="21">
        <v>0.05</v>
      </c>
      <c r="I17" s="17">
        <f t="shared" si="2"/>
        <v>11515.1515151515</v>
      </c>
      <c r="J17" s="21">
        <v>0.07</v>
      </c>
      <c r="K17" s="17">
        <f t="shared" si="0"/>
        <v>11272.7272727273</v>
      </c>
      <c r="L17" s="21">
        <v>0.1</v>
      </c>
      <c r="M17" s="17">
        <f t="shared" si="1"/>
        <v>10909.0909090909</v>
      </c>
      <c r="N17" s="17" t="s">
        <v>73</v>
      </c>
    </row>
    <row r="18" ht="33.75" spans="1:14">
      <c r="A18" s="17" t="s">
        <v>69</v>
      </c>
      <c r="B18" s="17" t="s">
        <v>12</v>
      </c>
      <c r="C18" s="17">
        <v>14696.9696969697</v>
      </c>
      <c r="D18" s="17" t="s">
        <v>96</v>
      </c>
      <c r="E18" s="19" t="s">
        <v>97</v>
      </c>
      <c r="F18" s="20" t="s">
        <v>72</v>
      </c>
      <c r="G18" s="20" t="s">
        <v>72</v>
      </c>
      <c r="H18" s="21">
        <v>0.05</v>
      </c>
      <c r="I18" s="17">
        <f t="shared" si="2"/>
        <v>13962.1212121212</v>
      </c>
      <c r="J18" s="21">
        <v>0.07</v>
      </c>
      <c r="K18" s="17">
        <f t="shared" si="0"/>
        <v>13668.1818181818</v>
      </c>
      <c r="L18" s="21">
        <v>0.1</v>
      </c>
      <c r="M18" s="17">
        <f t="shared" si="1"/>
        <v>13227.2727272727</v>
      </c>
      <c r="N18" s="17" t="s">
        <v>73</v>
      </c>
    </row>
    <row r="19" ht="33.75" spans="1:14">
      <c r="A19" s="17" t="s">
        <v>69</v>
      </c>
      <c r="B19" s="17" t="s">
        <v>12</v>
      </c>
      <c r="C19" s="17">
        <v>14962.1212121212</v>
      </c>
      <c r="D19" s="17" t="s">
        <v>98</v>
      </c>
      <c r="E19" s="19" t="s">
        <v>99</v>
      </c>
      <c r="F19" s="20" t="s">
        <v>72</v>
      </c>
      <c r="G19" s="20" t="s">
        <v>72</v>
      </c>
      <c r="H19" s="21">
        <v>0.05</v>
      </c>
      <c r="I19" s="17">
        <f t="shared" si="2"/>
        <v>14214.0151515152</v>
      </c>
      <c r="J19" s="21">
        <v>0.07</v>
      </c>
      <c r="K19" s="17">
        <f t="shared" si="0"/>
        <v>13914.7727272727</v>
      </c>
      <c r="L19" s="21">
        <v>0.1</v>
      </c>
      <c r="M19" s="17">
        <f t="shared" si="1"/>
        <v>13465.9090909091</v>
      </c>
      <c r="N19" s="17" t="s">
        <v>73</v>
      </c>
    </row>
    <row r="20" ht="33.75" spans="1:14">
      <c r="A20" s="17" t="s">
        <v>69</v>
      </c>
      <c r="B20" s="17" t="s">
        <v>12</v>
      </c>
      <c r="C20" s="17">
        <v>15189.3939393939</v>
      </c>
      <c r="D20" s="17" t="s">
        <v>100</v>
      </c>
      <c r="E20" s="19" t="s">
        <v>101</v>
      </c>
      <c r="F20" s="20" t="s">
        <v>72</v>
      </c>
      <c r="G20" s="20" t="s">
        <v>72</v>
      </c>
      <c r="H20" s="21">
        <v>0.05</v>
      </c>
      <c r="I20" s="17">
        <f t="shared" si="2"/>
        <v>14429.9242424242</v>
      </c>
      <c r="J20" s="21">
        <v>0.07</v>
      </c>
      <c r="K20" s="17">
        <f t="shared" si="0"/>
        <v>14126.1363636363</v>
      </c>
      <c r="L20" s="21">
        <v>0.1</v>
      </c>
      <c r="M20" s="17">
        <f t="shared" si="1"/>
        <v>13670.4545454545</v>
      </c>
      <c r="N20" s="17" t="s">
        <v>73</v>
      </c>
    </row>
    <row r="21" ht="33.75" spans="1:14">
      <c r="A21" s="17" t="s">
        <v>69</v>
      </c>
      <c r="B21" s="17" t="s">
        <v>12</v>
      </c>
      <c r="C21" s="17">
        <v>16515.1515151515</v>
      </c>
      <c r="D21" s="17" t="s">
        <v>102</v>
      </c>
      <c r="E21" s="19" t="s">
        <v>103</v>
      </c>
      <c r="F21" s="20" t="s">
        <v>72</v>
      </c>
      <c r="G21" s="20" t="s">
        <v>72</v>
      </c>
      <c r="H21" s="21">
        <v>0.05</v>
      </c>
      <c r="I21" s="17">
        <f t="shared" si="2"/>
        <v>15689.3939393939</v>
      </c>
      <c r="J21" s="21">
        <v>0.07</v>
      </c>
      <c r="K21" s="17">
        <f t="shared" si="0"/>
        <v>15359.0909090909</v>
      </c>
      <c r="L21" s="21">
        <v>0.1</v>
      </c>
      <c r="M21" s="17">
        <f t="shared" si="1"/>
        <v>14863.6363636364</v>
      </c>
      <c r="N21" s="17" t="s">
        <v>73</v>
      </c>
    </row>
    <row r="22" ht="33.75" spans="1:14">
      <c r="A22" s="17" t="s">
        <v>69</v>
      </c>
      <c r="B22" s="17" t="s">
        <v>12</v>
      </c>
      <c r="C22" s="17">
        <v>17462.1212121212</v>
      </c>
      <c r="D22" s="17" t="s">
        <v>104</v>
      </c>
      <c r="E22" s="19" t="s">
        <v>105</v>
      </c>
      <c r="F22" s="20" t="s">
        <v>72</v>
      </c>
      <c r="G22" s="20" t="s">
        <v>72</v>
      </c>
      <c r="H22" s="21">
        <v>0.05</v>
      </c>
      <c r="I22" s="17">
        <f t="shared" si="2"/>
        <v>16589.0151515152</v>
      </c>
      <c r="J22" s="21">
        <v>0.07</v>
      </c>
      <c r="K22" s="17">
        <f t="shared" si="0"/>
        <v>16239.7727272727</v>
      </c>
      <c r="L22" s="21">
        <v>0.1</v>
      </c>
      <c r="M22" s="17">
        <f t="shared" si="1"/>
        <v>15715.9090909091</v>
      </c>
      <c r="N22" s="17" t="s">
        <v>73</v>
      </c>
    </row>
    <row r="23" ht="33.75" spans="1:14">
      <c r="A23" s="17" t="s">
        <v>69</v>
      </c>
      <c r="B23" s="17" t="s">
        <v>12</v>
      </c>
      <c r="C23" s="17">
        <v>11439.3939393939</v>
      </c>
      <c r="D23" s="17" t="s">
        <v>106</v>
      </c>
      <c r="E23" s="19" t="s">
        <v>107</v>
      </c>
      <c r="F23" s="20" t="s">
        <v>72</v>
      </c>
      <c r="G23" s="20" t="s">
        <v>72</v>
      </c>
      <c r="H23" s="21">
        <v>0.05</v>
      </c>
      <c r="I23" s="17">
        <f t="shared" si="2"/>
        <v>10867.4242424242</v>
      </c>
      <c r="J23" s="21">
        <v>0.07</v>
      </c>
      <c r="K23" s="17">
        <f t="shared" si="0"/>
        <v>10638.6363636363</v>
      </c>
      <c r="L23" s="21">
        <v>0.1</v>
      </c>
      <c r="M23" s="17">
        <f t="shared" si="1"/>
        <v>10295.4545454545</v>
      </c>
      <c r="N23" s="17" t="s">
        <v>73</v>
      </c>
    </row>
    <row r="24" ht="33.75" spans="1:14">
      <c r="A24" s="17" t="s">
        <v>69</v>
      </c>
      <c r="B24" s="17" t="s">
        <v>12</v>
      </c>
      <c r="C24" s="17">
        <v>11553.0303030303</v>
      </c>
      <c r="D24" s="17" t="s">
        <v>108</v>
      </c>
      <c r="E24" s="19" t="s">
        <v>109</v>
      </c>
      <c r="F24" s="20" t="s">
        <v>72</v>
      </c>
      <c r="G24" s="20" t="s">
        <v>72</v>
      </c>
      <c r="H24" s="21">
        <v>0.05</v>
      </c>
      <c r="I24" s="17">
        <f t="shared" si="2"/>
        <v>10975.3787878788</v>
      </c>
      <c r="J24" s="21">
        <v>0.07</v>
      </c>
      <c r="K24" s="17">
        <f t="shared" si="0"/>
        <v>10744.3181818182</v>
      </c>
      <c r="L24" s="21">
        <v>0.1</v>
      </c>
      <c r="M24" s="17">
        <f t="shared" si="1"/>
        <v>10397.7272727273</v>
      </c>
      <c r="N24" s="17" t="s">
        <v>73</v>
      </c>
    </row>
    <row r="25" ht="33.75" spans="1:14">
      <c r="A25" s="17" t="s">
        <v>69</v>
      </c>
      <c r="B25" s="17" t="s">
        <v>12</v>
      </c>
      <c r="C25" s="17">
        <v>11969.696969697</v>
      </c>
      <c r="D25" s="17" t="s">
        <v>110</v>
      </c>
      <c r="E25" s="19" t="s">
        <v>111</v>
      </c>
      <c r="F25" s="20" t="s">
        <v>72</v>
      </c>
      <c r="G25" s="20" t="s">
        <v>72</v>
      </c>
      <c r="H25" s="21">
        <v>0.05</v>
      </c>
      <c r="I25" s="17">
        <f t="shared" si="2"/>
        <v>11371.2121212121</v>
      </c>
      <c r="J25" s="21">
        <v>0.07</v>
      </c>
      <c r="K25" s="17">
        <f t="shared" si="0"/>
        <v>11131.8181818182</v>
      </c>
      <c r="L25" s="21">
        <v>0.1</v>
      </c>
      <c r="M25" s="17">
        <f t="shared" si="1"/>
        <v>10772.7272727273</v>
      </c>
      <c r="N25" s="17" t="s">
        <v>73</v>
      </c>
    </row>
    <row r="26" ht="33.75" spans="1:14">
      <c r="A26" s="17" t="s">
        <v>69</v>
      </c>
      <c r="B26" s="17" t="s">
        <v>12</v>
      </c>
      <c r="C26" s="17">
        <v>12727.2727272727</v>
      </c>
      <c r="D26" s="17" t="s">
        <v>112</v>
      </c>
      <c r="E26" s="19" t="s">
        <v>113</v>
      </c>
      <c r="F26" s="20" t="s">
        <v>72</v>
      </c>
      <c r="G26" s="20" t="s">
        <v>72</v>
      </c>
      <c r="H26" s="21">
        <v>0.05</v>
      </c>
      <c r="I26" s="17">
        <f t="shared" si="2"/>
        <v>12090.9090909091</v>
      </c>
      <c r="J26" s="21">
        <v>0.07</v>
      </c>
      <c r="K26" s="17">
        <f t="shared" si="0"/>
        <v>11836.3636363636</v>
      </c>
      <c r="L26" s="21">
        <v>0.1</v>
      </c>
      <c r="M26" s="17">
        <f t="shared" si="1"/>
        <v>11454.5454545454</v>
      </c>
      <c r="N26" s="17" t="s">
        <v>73</v>
      </c>
    </row>
    <row r="27" ht="33.75" spans="1:14">
      <c r="A27" s="17" t="s">
        <v>69</v>
      </c>
      <c r="B27" s="17" t="s">
        <v>12</v>
      </c>
      <c r="C27" s="17">
        <v>13295.4545454545</v>
      </c>
      <c r="D27" s="17" t="s">
        <v>114</v>
      </c>
      <c r="E27" s="19" t="s">
        <v>115</v>
      </c>
      <c r="F27" s="20" t="s">
        <v>72</v>
      </c>
      <c r="G27" s="20" t="s">
        <v>72</v>
      </c>
      <c r="H27" s="21">
        <v>0.05</v>
      </c>
      <c r="I27" s="17">
        <f t="shared" si="2"/>
        <v>12630.6818181818</v>
      </c>
      <c r="J27" s="21">
        <v>0.07</v>
      </c>
      <c r="K27" s="17">
        <f t="shared" si="0"/>
        <v>12364.7727272727</v>
      </c>
      <c r="L27" s="21">
        <v>0.1</v>
      </c>
      <c r="M27" s="17">
        <f t="shared" si="1"/>
        <v>11965.9090909091</v>
      </c>
      <c r="N27" s="17" t="s">
        <v>73</v>
      </c>
    </row>
    <row r="28" ht="33.75" spans="1:14">
      <c r="A28" s="17" t="s">
        <v>69</v>
      </c>
      <c r="B28" s="17" t="s">
        <v>12</v>
      </c>
      <c r="C28" s="17">
        <v>13863.6363636364</v>
      </c>
      <c r="D28" s="17" t="s">
        <v>116</v>
      </c>
      <c r="E28" s="19" t="s">
        <v>117</v>
      </c>
      <c r="F28" s="20" t="s">
        <v>72</v>
      </c>
      <c r="G28" s="20" t="s">
        <v>72</v>
      </c>
      <c r="H28" s="21">
        <v>0.05</v>
      </c>
      <c r="I28" s="17">
        <f t="shared" si="2"/>
        <v>13170.4545454545</v>
      </c>
      <c r="J28" s="21">
        <v>0.07</v>
      </c>
      <c r="K28" s="17">
        <f t="shared" si="0"/>
        <v>12893.1818181819</v>
      </c>
      <c r="L28" s="21">
        <v>0.1</v>
      </c>
      <c r="M28" s="17">
        <f t="shared" si="1"/>
        <v>12477.2727272728</v>
      </c>
      <c r="N28" s="17" t="s">
        <v>73</v>
      </c>
    </row>
    <row r="29" ht="33.75" spans="1:14">
      <c r="A29" s="17" t="s">
        <v>69</v>
      </c>
      <c r="B29" s="17" t="s">
        <v>12</v>
      </c>
      <c r="C29" s="17">
        <v>14810.6060606061</v>
      </c>
      <c r="D29" s="17" t="s">
        <v>118</v>
      </c>
      <c r="E29" s="19" t="s">
        <v>119</v>
      </c>
      <c r="F29" s="20" t="s">
        <v>72</v>
      </c>
      <c r="G29" s="20" t="s">
        <v>72</v>
      </c>
      <c r="H29" s="21">
        <v>0.05</v>
      </c>
      <c r="I29" s="17">
        <f t="shared" si="2"/>
        <v>14070.0757575758</v>
      </c>
      <c r="J29" s="21">
        <v>0.07</v>
      </c>
      <c r="K29" s="17">
        <f t="shared" si="0"/>
        <v>13773.8636363637</v>
      </c>
      <c r="L29" s="21">
        <v>0.1</v>
      </c>
      <c r="M29" s="17">
        <f t="shared" si="1"/>
        <v>13329.5454545455</v>
      </c>
      <c r="N29" s="17" t="s">
        <v>73</v>
      </c>
    </row>
    <row r="30" ht="33.75" spans="1:14">
      <c r="A30" s="17" t="s">
        <v>69</v>
      </c>
      <c r="B30" s="17" t="s">
        <v>12</v>
      </c>
      <c r="C30" s="17">
        <v>15303.0303030303</v>
      </c>
      <c r="D30" s="17" t="s">
        <v>120</v>
      </c>
      <c r="E30" s="19" t="s">
        <v>121</v>
      </c>
      <c r="F30" s="20" t="s">
        <v>72</v>
      </c>
      <c r="G30" s="20" t="s">
        <v>72</v>
      </c>
      <c r="H30" s="21">
        <v>0.05</v>
      </c>
      <c r="I30" s="17">
        <f t="shared" si="2"/>
        <v>14537.8787878788</v>
      </c>
      <c r="J30" s="21">
        <v>0.07</v>
      </c>
      <c r="K30" s="17">
        <f t="shared" si="0"/>
        <v>14231.8181818182</v>
      </c>
      <c r="L30" s="21">
        <v>0.1</v>
      </c>
      <c r="M30" s="17">
        <f t="shared" si="1"/>
        <v>13772.7272727273</v>
      </c>
      <c r="N30" s="17" t="s">
        <v>73</v>
      </c>
    </row>
    <row r="31" ht="33.75" spans="1:14">
      <c r="A31" s="17" t="s">
        <v>69</v>
      </c>
      <c r="B31" s="17" t="s">
        <v>12</v>
      </c>
      <c r="C31" s="17">
        <v>15643.9393939394</v>
      </c>
      <c r="D31" s="17" t="s">
        <v>122</v>
      </c>
      <c r="E31" s="19" t="s">
        <v>123</v>
      </c>
      <c r="F31" s="20" t="s">
        <v>72</v>
      </c>
      <c r="G31" s="20" t="s">
        <v>72</v>
      </c>
      <c r="H31" s="21">
        <v>0.05</v>
      </c>
      <c r="I31" s="17">
        <f t="shared" si="2"/>
        <v>14861.7424242424</v>
      </c>
      <c r="J31" s="21">
        <v>0.07</v>
      </c>
      <c r="K31" s="17">
        <f t="shared" si="0"/>
        <v>14548.8636363636</v>
      </c>
      <c r="L31" s="21">
        <v>0.1</v>
      </c>
      <c r="M31" s="17">
        <f t="shared" si="1"/>
        <v>14079.5454545455</v>
      </c>
      <c r="N31" s="17" t="s">
        <v>73</v>
      </c>
    </row>
    <row r="32" ht="33.75" spans="1:14">
      <c r="A32" s="17" t="s">
        <v>69</v>
      </c>
      <c r="B32" s="17" t="s">
        <v>12</v>
      </c>
      <c r="C32" s="17">
        <v>16287.8787878788</v>
      </c>
      <c r="D32" s="17" t="s">
        <v>124</v>
      </c>
      <c r="E32" s="19" t="s">
        <v>125</v>
      </c>
      <c r="F32" s="20" t="s">
        <v>72</v>
      </c>
      <c r="G32" s="20" t="s">
        <v>72</v>
      </c>
      <c r="H32" s="21">
        <v>0.05</v>
      </c>
      <c r="I32" s="17">
        <f t="shared" si="2"/>
        <v>15473.4848484848</v>
      </c>
      <c r="J32" s="21">
        <v>0.07</v>
      </c>
      <c r="K32" s="17">
        <f t="shared" si="0"/>
        <v>15147.7272727273</v>
      </c>
      <c r="L32" s="21">
        <v>0.1</v>
      </c>
      <c r="M32" s="17">
        <f t="shared" si="1"/>
        <v>14659.0909090909</v>
      </c>
      <c r="N32" s="17" t="s">
        <v>73</v>
      </c>
    </row>
    <row r="33" ht="33.75" spans="1:14">
      <c r="A33" s="17" t="s">
        <v>69</v>
      </c>
      <c r="B33" s="17" t="s">
        <v>12</v>
      </c>
      <c r="C33" s="17">
        <v>16363.6363636364</v>
      </c>
      <c r="D33" s="17" t="s">
        <v>126</v>
      </c>
      <c r="E33" s="19" t="s">
        <v>127</v>
      </c>
      <c r="F33" s="20" t="s">
        <v>72</v>
      </c>
      <c r="G33" s="20" t="s">
        <v>72</v>
      </c>
      <c r="H33" s="21">
        <v>0.05</v>
      </c>
      <c r="I33" s="17">
        <f t="shared" si="2"/>
        <v>15545.4545454545</v>
      </c>
      <c r="J33" s="21">
        <v>0.07</v>
      </c>
      <c r="K33" s="17">
        <f t="shared" si="0"/>
        <v>15218.1818181819</v>
      </c>
      <c r="L33" s="21">
        <v>0.1</v>
      </c>
      <c r="M33" s="17">
        <f t="shared" si="1"/>
        <v>14727.2727272728</v>
      </c>
      <c r="N33" s="17" t="s">
        <v>73</v>
      </c>
    </row>
    <row r="34" ht="33.75" spans="1:14">
      <c r="A34" s="17" t="s">
        <v>69</v>
      </c>
      <c r="B34" s="17" t="s">
        <v>12</v>
      </c>
      <c r="C34" s="17">
        <v>16628.7878787879</v>
      </c>
      <c r="D34" s="17" t="s">
        <v>128</v>
      </c>
      <c r="E34" s="19" t="s">
        <v>129</v>
      </c>
      <c r="F34" s="20" t="s">
        <v>72</v>
      </c>
      <c r="G34" s="20" t="s">
        <v>72</v>
      </c>
      <c r="H34" s="21">
        <v>0.05</v>
      </c>
      <c r="I34" s="17">
        <f t="shared" si="2"/>
        <v>15797.3484848485</v>
      </c>
      <c r="J34" s="21">
        <v>0.07</v>
      </c>
      <c r="K34" s="17">
        <f t="shared" si="0"/>
        <v>15464.7727272727</v>
      </c>
      <c r="L34" s="21">
        <v>0.1</v>
      </c>
      <c r="M34" s="17">
        <f t="shared" si="1"/>
        <v>14965.9090909091</v>
      </c>
      <c r="N34" s="17" t="s">
        <v>73</v>
      </c>
    </row>
    <row r="35" ht="33.75" spans="1:14">
      <c r="A35" s="17" t="s">
        <v>69</v>
      </c>
      <c r="B35" s="17" t="s">
        <v>12</v>
      </c>
      <c r="C35" s="17">
        <v>17651.5151515152</v>
      </c>
      <c r="D35" s="17" t="s">
        <v>130</v>
      </c>
      <c r="E35" s="19" t="s">
        <v>131</v>
      </c>
      <c r="F35" s="20" t="s">
        <v>72</v>
      </c>
      <c r="G35" s="20" t="s">
        <v>72</v>
      </c>
      <c r="H35" s="21">
        <v>0.05</v>
      </c>
      <c r="I35" s="17">
        <f t="shared" si="2"/>
        <v>16768.9393939394</v>
      </c>
      <c r="J35" s="21">
        <v>0.07</v>
      </c>
      <c r="K35" s="17">
        <f t="shared" si="0"/>
        <v>16415.9090909091</v>
      </c>
      <c r="L35" s="21">
        <v>0.1</v>
      </c>
      <c r="M35" s="17">
        <f t="shared" si="1"/>
        <v>15886.3636363637</v>
      </c>
      <c r="N35" s="17" t="s">
        <v>73</v>
      </c>
    </row>
    <row r="36" ht="45" spans="1:14">
      <c r="A36" s="17" t="s">
        <v>69</v>
      </c>
      <c r="B36" s="17" t="s">
        <v>12</v>
      </c>
      <c r="C36" s="17">
        <v>10310</v>
      </c>
      <c r="D36" s="17" t="s">
        <v>132</v>
      </c>
      <c r="E36" s="19" t="s">
        <v>133</v>
      </c>
      <c r="F36" s="20" t="s">
        <v>134</v>
      </c>
      <c r="G36" s="20" t="s">
        <v>72</v>
      </c>
      <c r="H36" s="21">
        <v>0.05</v>
      </c>
      <c r="I36" s="17">
        <f t="shared" si="2"/>
        <v>9794.5</v>
      </c>
      <c r="J36" s="21">
        <v>0.07</v>
      </c>
      <c r="K36" s="17">
        <f t="shared" si="0"/>
        <v>9588.3</v>
      </c>
      <c r="L36" s="21">
        <v>0.1</v>
      </c>
      <c r="M36" s="17">
        <f t="shared" si="1"/>
        <v>9279</v>
      </c>
      <c r="N36" s="17" t="s">
        <v>73</v>
      </c>
    </row>
    <row r="37" ht="45" spans="1:14">
      <c r="A37" s="17" t="s">
        <v>69</v>
      </c>
      <c r="B37" s="17" t="s">
        <v>12</v>
      </c>
      <c r="C37" s="17">
        <v>11770</v>
      </c>
      <c r="D37" s="17" t="s">
        <v>135</v>
      </c>
      <c r="E37" s="19" t="s">
        <v>136</v>
      </c>
      <c r="F37" s="20" t="s">
        <v>134</v>
      </c>
      <c r="G37" s="20" t="s">
        <v>72</v>
      </c>
      <c r="H37" s="21">
        <v>0.05</v>
      </c>
      <c r="I37" s="17">
        <f t="shared" si="2"/>
        <v>11181.5</v>
      </c>
      <c r="J37" s="21">
        <v>0.07</v>
      </c>
      <c r="K37" s="17">
        <f t="shared" si="0"/>
        <v>10946.1</v>
      </c>
      <c r="L37" s="21">
        <v>0.1</v>
      </c>
      <c r="M37" s="17">
        <f t="shared" si="1"/>
        <v>10593</v>
      </c>
      <c r="N37" s="17" t="s">
        <v>73</v>
      </c>
    </row>
    <row r="38" ht="45" spans="1:14">
      <c r="A38" s="17" t="s">
        <v>69</v>
      </c>
      <c r="B38" s="17" t="s">
        <v>12</v>
      </c>
      <c r="C38" s="17">
        <v>12520</v>
      </c>
      <c r="D38" s="17" t="s">
        <v>137</v>
      </c>
      <c r="E38" s="19" t="s">
        <v>138</v>
      </c>
      <c r="F38" s="20" t="s">
        <v>134</v>
      </c>
      <c r="G38" s="20" t="s">
        <v>72</v>
      </c>
      <c r="H38" s="21">
        <v>0.05</v>
      </c>
      <c r="I38" s="17">
        <f t="shared" si="2"/>
        <v>11894</v>
      </c>
      <c r="J38" s="21">
        <v>0.07</v>
      </c>
      <c r="K38" s="17">
        <f t="shared" si="0"/>
        <v>11643.6</v>
      </c>
      <c r="L38" s="21">
        <v>0.1</v>
      </c>
      <c r="M38" s="17">
        <f t="shared" si="1"/>
        <v>11268</v>
      </c>
      <c r="N38" s="17" t="s">
        <v>73</v>
      </c>
    </row>
    <row r="39" ht="45" spans="1:14">
      <c r="A39" s="17" t="s">
        <v>69</v>
      </c>
      <c r="B39" s="17" t="s">
        <v>12</v>
      </c>
      <c r="C39" s="17">
        <v>13060</v>
      </c>
      <c r="D39" s="17" t="s">
        <v>139</v>
      </c>
      <c r="E39" s="19" t="s">
        <v>140</v>
      </c>
      <c r="F39" s="20" t="s">
        <v>134</v>
      </c>
      <c r="G39" s="20" t="s">
        <v>72</v>
      </c>
      <c r="H39" s="21">
        <v>0.05</v>
      </c>
      <c r="I39" s="17">
        <f t="shared" ref="I39:I58" si="3">C39*0.95</f>
        <v>12407</v>
      </c>
      <c r="J39" s="21">
        <v>0.07</v>
      </c>
      <c r="K39" s="17">
        <f t="shared" si="0"/>
        <v>12145.8</v>
      </c>
      <c r="L39" s="21">
        <v>0.1</v>
      </c>
      <c r="M39" s="17">
        <f t="shared" si="1"/>
        <v>11754</v>
      </c>
      <c r="N39" s="17" t="s">
        <v>73</v>
      </c>
    </row>
    <row r="40" ht="45" spans="1:14">
      <c r="A40" s="17" t="s">
        <v>69</v>
      </c>
      <c r="B40" s="17" t="s">
        <v>12</v>
      </c>
      <c r="C40" s="17">
        <v>14040</v>
      </c>
      <c r="D40" s="17" t="s">
        <v>141</v>
      </c>
      <c r="E40" s="19" t="s">
        <v>142</v>
      </c>
      <c r="F40" s="20" t="s">
        <v>134</v>
      </c>
      <c r="G40" s="20" t="s">
        <v>72</v>
      </c>
      <c r="H40" s="21">
        <v>0.05</v>
      </c>
      <c r="I40" s="17">
        <f t="shared" si="3"/>
        <v>13338</v>
      </c>
      <c r="J40" s="21">
        <v>0.07</v>
      </c>
      <c r="K40" s="17">
        <f t="shared" si="0"/>
        <v>13057.2</v>
      </c>
      <c r="L40" s="21">
        <v>0.1</v>
      </c>
      <c r="M40" s="17">
        <f t="shared" si="1"/>
        <v>12636</v>
      </c>
      <c r="N40" s="17" t="s">
        <v>73</v>
      </c>
    </row>
    <row r="41" ht="45" spans="1:14">
      <c r="A41" s="17" t="s">
        <v>69</v>
      </c>
      <c r="B41" s="17" t="s">
        <v>12</v>
      </c>
      <c r="C41" s="17">
        <v>15020</v>
      </c>
      <c r="D41" s="17" t="s">
        <v>143</v>
      </c>
      <c r="E41" s="19" t="s">
        <v>144</v>
      </c>
      <c r="F41" s="20" t="s">
        <v>134</v>
      </c>
      <c r="G41" s="20" t="s">
        <v>72</v>
      </c>
      <c r="H41" s="21">
        <v>0.05</v>
      </c>
      <c r="I41" s="17">
        <f t="shared" si="3"/>
        <v>14269</v>
      </c>
      <c r="J41" s="21">
        <v>0.07</v>
      </c>
      <c r="K41" s="17">
        <f t="shared" si="0"/>
        <v>13968.6</v>
      </c>
      <c r="L41" s="21">
        <v>0.1</v>
      </c>
      <c r="M41" s="17">
        <f t="shared" si="1"/>
        <v>13518</v>
      </c>
      <c r="N41" s="17" t="s">
        <v>73</v>
      </c>
    </row>
    <row r="42" ht="45" spans="1:14">
      <c r="A42" s="17" t="s">
        <v>69</v>
      </c>
      <c r="B42" s="17" t="s">
        <v>12</v>
      </c>
      <c r="C42" s="17">
        <v>16150</v>
      </c>
      <c r="D42" s="17" t="s">
        <v>145</v>
      </c>
      <c r="E42" s="19" t="s">
        <v>146</v>
      </c>
      <c r="F42" s="20" t="s">
        <v>134</v>
      </c>
      <c r="G42" s="20" t="s">
        <v>72</v>
      </c>
      <c r="H42" s="21">
        <v>0.05</v>
      </c>
      <c r="I42" s="17">
        <f t="shared" si="3"/>
        <v>15342.5</v>
      </c>
      <c r="J42" s="21">
        <v>0.07</v>
      </c>
      <c r="K42" s="17">
        <f t="shared" si="0"/>
        <v>15019.5</v>
      </c>
      <c r="L42" s="21">
        <v>0.1</v>
      </c>
      <c r="M42" s="17">
        <f t="shared" si="1"/>
        <v>14535</v>
      </c>
      <c r="N42" s="17" t="s">
        <v>73</v>
      </c>
    </row>
    <row r="43" ht="45" spans="1:14">
      <c r="A43" s="17" t="s">
        <v>69</v>
      </c>
      <c r="B43" s="17" t="s">
        <v>12</v>
      </c>
      <c r="C43" s="17">
        <v>22310</v>
      </c>
      <c r="D43" s="17" t="s">
        <v>147</v>
      </c>
      <c r="E43" s="19" t="s">
        <v>148</v>
      </c>
      <c r="F43" s="20" t="s">
        <v>134</v>
      </c>
      <c r="G43" s="20" t="s">
        <v>72</v>
      </c>
      <c r="H43" s="21">
        <v>0.05</v>
      </c>
      <c r="I43" s="17">
        <f t="shared" si="3"/>
        <v>21194.5</v>
      </c>
      <c r="J43" s="21">
        <v>0.07</v>
      </c>
      <c r="K43" s="17">
        <f t="shared" si="0"/>
        <v>20748.3</v>
      </c>
      <c r="L43" s="21">
        <v>0.1</v>
      </c>
      <c r="M43" s="17">
        <f t="shared" si="1"/>
        <v>20079</v>
      </c>
      <c r="N43" s="17" t="s">
        <v>73</v>
      </c>
    </row>
    <row r="44" ht="45" spans="1:14">
      <c r="A44" s="17" t="s">
        <v>69</v>
      </c>
      <c r="B44" s="17" t="s">
        <v>12</v>
      </c>
      <c r="C44" s="17">
        <v>25000</v>
      </c>
      <c r="D44" s="17" t="s">
        <v>149</v>
      </c>
      <c r="E44" s="19" t="s">
        <v>150</v>
      </c>
      <c r="F44" s="20" t="s">
        <v>134</v>
      </c>
      <c r="G44" s="20" t="s">
        <v>72</v>
      </c>
      <c r="H44" s="21">
        <v>0.05</v>
      </c>
      <c r="I44" s="17">
        <f t="shared" si="3"/>
        <v>23750</v>
      </c>
      <c r="J44" s="21">
        <v>0.07</v>
      </c>
      <c r="K44" s="17">
        <f t="shared" si="0"/>
        <v>23250</v>
      </c>
      <c r="L44" s="21">
        <v>0.1</v>
      </c>
      <c r="M44" s="17">
        <f t="shared" si="1"/>
        <v>22500</v>
      </c>
      <c r="N44" s="17" t="s">
        <v>73</v>
      </c>
    </row>
    <row r="45" ht="45" spans="1:14">
      <c r="A45" s="17" t="s">
        <v>69</v>
      </c>
      <c r="B45" s="17" t="s">
        <v>12</v>
      </c>
      <c r="C45" s="17">
        <v>27930</v>
      </c>
      <c r="D45" s="17" t="s">
        <v>151</v>
      </c>
      <c r="E45" s="19" t="s">
        <v>152</v>
      </c>
      <c r="F45" s="20" t="s">
        <v>134</v>
      </c>
      <c r="G45" s="20" t="s">
        <v>72</v>
      </c>
      <c r="H45" s="21">
        <v>0.05</v>
      </c>
      <c r="I45" s="17">
        <f t="shared" si="3"/>
        <v>26533.5</v>
      </c>
      <c r="J45" s="21">
        <v>0.07</v>
      </c>
      <c r="K45" s="17">
        <f t="shared" si="0"/>
        <v>25974.9</v>
      </c>
      <c r="L45" s="21">
        <v>0.1</v>
      </c>
      <c r="M45" s="17">
        <f t="shared" si="1"/>
        <v>25137</v>
      </c>
      <c r="N45" s="17" t="s">
        <v>73</v>
      </c>
    </row>
    <row r="46" ht="45" spans="1:14">
      <c r="A46" s="17" t="s">
        <v>69</v>
      </c>
      <c r="B46" s="17" t="s">
        <v>12</v>
      </c>
      <c r="C46" s="17">
        <v>28660</v>
      </c>
      <c r="D46" s="17" t="s">
        <v>153</v>
      </c>
      <c r="E46" s="19" t="s">
        <v>154</v>
      </c>
      <c r="F46" s="20" t="s">
        <v>134</v>
      </c>
      <c r="G46" s="20" t="s">
        <v>72</v>
      </c>
      <c r="H46" s="21">
        <v>0.05</v>
      </c>
      <c r="I46" s="17">
        <f t="shared" si="3"/>
        <v>27227</v>
      </c>
      <c r="J46" s="21">
        <v>0.07</v>
      </c>
      <c r="K46" s="17">
        <f t="shared" si="0"/>
        <v>26653.8</v>
      </c>
      <c r="L46" s="21">
        <v>0.1</v>
      </c>
      <c r="M46" s="17">
        <f t="shared" si="1"/>
        <v>25794</v>
      </c>
      <c r="N46" s="17" t="s">
        <v>73</v>
      </c>
    </row>
    <row r="47" ht="45" spans="1:14">
      <c r="A47" s="17" t="s">
        <v>69</v>
      </c>
      <c r="B47" s="17" t="s">
        <v>12</v>
      </c>
      <c r="C47" s="17">
        <v>29880</v>
      </c>
      <c r="D47" s="17" t="s">
        <v>155</v>
      </c>
      <c r="E47" s="19" t="s">
        <v>156</v>
      </c>
      <c r="F47" s="20" t="s">
        <v>134</v>
      </c>
      <c r="G47" s="20" t="s">
        <v>72</v>
      </c>
      <c r="H47" s="21">
        <v>0.05</v>
      </c>
      <c r="I47" s="17">
        <f t="shared" si="3"/>
        <v>28386</v>
      </c>
      <c r="J47" s="21">
        <v>0.07</v>
      </c>
      <c r="K47" s="17">
        <f t="shared" si="0"/>
        <v>27788.4</v>
      </c>
      <c r="L47" s="21">
        <v>0.1</v>
      </c>
      <c r="M47" s="17">
        <f t="shared" si="1"/>
        <v>26892</v>
      </c>
      <c r="N47" s="17" t="s">
        <v>73</v>
      </c>
    </row>
    <row r="48" ht="45" spans="1:14">
      <c r="A48" s="17" t="s">
        <v>69</v>
      </c>
      <c r="B48" s="17" t="s">
        <v>12</v>
      </c>
      <c r="C48" s="17">
        <v>31710</v>
      </c>
      <c r="D48" s="17" t="s">
        <v>157</v>
      </c>
      <c r="E48" s="19" t="s">
        <v>158</v>
      </c>
      <c r="F48" s="20" t="s">
        <v>134</v>
      </c>
      <c r="G48" s="20" t="s">
        <v>72</v>
      </c>
      <c r="H48" s="21">
        <v>0.05</v>
      </c>
      <c r="I48" s="17">
        <f t="shared" si="3"/>
        <v>30124.5</v>
      </c>
      <c r="J48" s="21">
        <v>0.07</v>
      </c>
      <c r="K48" s="17">
        <f t="shared" si="0"/>
        <v>29490.3</v>
      </c>
      <c r="L48" s="21">
        <v>0.1</v>
      </c>
      <c r="M48" s="17">
        <f t="shared" si="1"/>
        <v>28539</v>
      </c>
      <c r="N48" s="17" t="s">
        <v>73</v>
      </c>
    </row>
    <row r="52" ht="26" customHeight="1" spans="1:14">
      <c r="A52" s="17" t="s">
        <v>57</v>
      </c>
      <c r="B52" s="17" t="s">
        <v>4</v>
      </c>
      <c r="C52" s="17" t="s">
        <v>58</v>
      </c>
      <c r="D52" s="17" t="s">
        <v>59</v>
      </c>
      <c r="E52" s="17" t="s">
        <v>60</v>
      </c>
      <c r="F52" s="17" t="s">
        <v>61</v>
      </c>
      <c r="G52" s="17" t="s">
        <v>62</v>
      </c>
      <c r="H52" s="18" t="s">
        <v>159</v>
      </c>
      <c r="I52" s="18"/>
      <c r="J52" s="18" t="s">
        <v>64</v>
      </c>
      <c r="K52" s="18"/>
      <c r="L52" s="18" t="s">
        <v>65</v>
      </c>
      <c r="M52" s="18"/>
      <c r="N52" s="17" t="s">
        <v>66</v>
      </c>
    </row>
    <row r="53" ht="37" customHeight="1" spans="1:14">
      <c r="A53" s="17"/>
      <c r="B53" s="17"/>
      <c r="C53" s="17"/>
      <c r="D53" s="17"/>
      <c r="E53" s="17"/>
      <c r="F53" s="17"/>
      <c r="G53" s="17"/>
      <c r="H53" s="17" t="s">
        <v>67</v>
      </c>
      <c r="I53" s="24" t="s">
        <v>68</v>
      </c>
      <c r="J53" s="17" t="s">
        <v>67</v>
      </c>
      <c r="K53" s="24" t="s">
        <v>68</v>
      </c>
      <c r="L53" s="17" t="s">
        <v>67</v>
      </c>
      <c r="M53" s="24" t="s">
        <v>68</v>
      </c>
      <c r="N53" s="17"/>
    </row>
    <row r="54" ht="45" customHeight="1" spans="1:14">
      <c r="A54" s="17" t="s">
        <v>69</v>
      </c>
      <c r="B54" s="17" t="s">
        <v>12</v>
      </c>
      <c r="C54" s="22">
        <v>1339600</v>
      </c>
      <c r="D54" s="22" t="s">
        <v>160</v>
      </c>
      <c r="E54" s="19" t="s">
        <v>161</v>
      </c>
      <c r="F54" s="20" t="s">
        <v>134</v>
      </c>
      <c r="G54" s="20" t="s">
        <v>72</v>
      </c>
      <c r="H54" s="21">
        <v>0.05</v>
      </c>
      <c r="I54" s="17">
        <f>C54*0.95</f>
        <v>1272620</v>
      </c>
      <c r="J54" s="21">
        <v>0.07</v>
      </c>
      <c r="K54" s="17">
        <f>C54*0.93</f>
        <v>1245828</v>
      </c>
      <c r="L54" s="21">
        <v>0.1</v>
      </c>
      <c r="M54" s="17">
        <f>C54*0.9</f>
        <v>1205640</v>
      </c>
      <c r="N54" s="17" t="s">
        <v>162</v>
      </c>
    </row>
    <row r="55" ht="45" customHeight="1" spans="1:14">
      <c r="A55" s="17" t="s">
        <v>69</v>
      </c>
      <c r="B55" s="17" t="s">
        <v>12</v>
      </c>
      <c r="C55" s="22">
        <v>1481800</v>
      </c>
      <c r="D55" s="22" t="s">
        <v>163</v>
      </c>
      <c r="E55" s="19" t="s">
        <v>164</v>
      </c>
      <c r="F55" s="20" t="s">
        <v>134</v>
      </c>
      <c r="G55" s="20" t="s">
        <v>72</v>
      </c>
      <c r="H55" s="21">
        <v>0.05</v>
      </c>
      <c r="I55" s="17">
        <f>C55*0.95</f>
        <v>1407710</v>
      </c>
      <c r="J55" s="21">
        <v>0.07</v>
      </c>
      <c r="K55" s="17">
        <f>C55*0.93</f>
        <v>1378074</v>
      </c>
      <c r="L55" s="21">
        <v>0.1</v>
      </c>
      <c r="M55" s="17">
        <f>C55*0.9</f>
        <v>1333620</v>
      </c>
      <c r="N55" s="17" t="s">
        <v>162</v>
      </c>
    </row>
  </sheetData>
  <mergeCells count="24">
    <mergeCell ref="A2:N2"/>
    <mergeCell ref="A3:N3"/>
    <mergeCell ref="H4:I4"/>
    <mergeCell ref="J4:K4"/>
    <mergeCell ref="L4:M4"/>
    <mergeCell ref="H52:I52"/>
    <mergeCell ref="J52:K52"/>
    <mergeCell ref="L52:M52"/>
    <mergeCell ref="A4:A5"/>
    <mergeCell ref="A52:A53"/>
    <mergeCell ref="B4:B5"/>
    <mergeCell ref="B52:B53"/>
    <mergeCell ref="C4:C5"/>
    <mergeCell ref="C52:C53"/>
    <mergeCell ref="D4:D5"/>
    <mergeCell ref="D52:D53"/>
    <mergeCell ref="E4:E5"/>
    <mergeCell ref="E52:E53"/>
    <mergeCell ref="F4:F5"/>
    <mergeCell ref="F52:F53"/>
    <mergeCell ref="G4:G5"/>
    <mergeCell ref="G52:G53"/>
    <mergeCell ref="N4:N5"/>
    <mergeCell ref="N52:N53"/>
  </mergeCells>
  <pageMargins left="0.751388888888889" right="0.751388888888889" top="0.409027777777778" bottom="0.409027777777778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opLeftCell="A37" workbookViewId="0">
      <selection activeCell="A2" sqref="A2:H44"/>
    </sheetView>
  </sheetViews>
  <sheetFormatPr defaultColWidth="9" defaultRowHeight="13.5" outlineLevelCol="7"/>
  <cols>
    <col min="1" max="1" width="5.25833333333333" customWidth="1"/>
    <col min="2" max="2" width="10.2583333333333" customWidth="1"/>
    <col min="3" max="3" width="20.2583333333333" customWidth="1"/>
    <col min="4" max="4" width="25.875" customWidth="1"/>
    <col min="5" max="5" width="14.625" customWidth="1"/>
    <col min="6" max="6" width="10.625" customWidth="1"/>
    <col min="7" max="7" width="14.2583333333333" customWidth="1"/>
    <col min="8" max="8" width="15.7583333333333" customWidth="1"/>
  </cols>
  <sheetData>
    <row r="1" ht="57.95" customHeight="1" spans="1:8">
      <c r="A1" s="1" t="s">
        <v>165</v>
      </c>
      <c r="B1" s="1"/>
      <c r="C1" s="1"/>
      <c r="D1" s="1"/>
      <c r="E1" s="1"/>
      <c r="F1" s="1"/>
      <c r="G1" s="1"/>
      <c r="H1" s="1"/>
    </row>
    <row r="2" ht="30.6" customHeight="1" spans="1:8">
      <c r="A2" s="2" t="s">
        <v>2</v>
      </c>
      <c r="B2" s="3" t="s">
        <v>166</v>
      </c>
      <c r="C2" s="4" t="s">
        <v>167</v>
      </c>
      <c r="D2" s="4" t="s">
        <v>168</v>
      </c>
      <c r="E2" s="3" t="s">
        <v>169</v>
      </c>
      <c r="F2" s="3" t="s">
        <v>170</v>
      </c>
      <c r="G2" s="3" t="s">
        <v>171</v>
      </c>
      <c r="H2" s="3" t="s">
        <v>172</v>
      </c>
    </row>
    <row r="3" ht="24.75" customHeight="1" spans="1:8">
      <c r="A3" s="5">
        <v>1</v>
      </c>
      <c r="B3" s="6" t="s">
        <v>173</v>
      </c>
      <c r="C3" s="7" t="s">
        <v>174</v>
      </c>
      <c r="D3" s="8" t="s">
        <v>175</v>
      </c>
      <c r="E3" s="9" t="s">
        <v>176</v>
      </c>
      <c r="F3" s="10">
        <v>0.05</v>
      </c>
      <c r="G3" s="9" t="s">
        <v>177</v>
      </c>
      <c r="H3" s="9" t="s">
        <v>178</v>
      </c>
    </row>
    <row r="4" ht="45" customHeight="1" spans="1:8">
      <c r="A4" s="5"/>
      <c r="B4" s="6"/>
      <c r="C4" s="7"/>
      <c r="D4" s="7" t="s">
        <v>179</v>
      </c>
      <c r="E4" s="9"/>
      <c r="F4" s="10"/>
      <c r="G4" s="9"/>
      <c r="H4" s="9"/>
    </row>
    <row r="5" ht="36.75" spans="1:8">
      <c r="A5" s="5">
        <v>2</v>
      </c>
      <c r="B5" s="6" t="s">
        <v>173</v>
      </c>
      <c r="C5" s="7" t="s">
        <v>174</v>
      </c>
      <c r="D5" s="8" t="s">
        <v>175</v>
      </c>
      <c r="E5" s="9" t="s">
        <v>180</v>
      </c>
      <c r="F5" s="10">
        <v>0.05</v>
      </c>
      <c r="G5" s="9" t="s">
        <v>181</v>
      </c>
      <c r="H5" s="9" t="s">
        <v>178</v>
      </c>
    </row>
    <row r="6" ht="45" customHeight="1" spans="1:8">
      <c r="A6" s="5"/>
      <c r="B6" s="6"/>
      <c r="C6" s="7"/>
      <c r="D6" s="11" t="s">
        <v>182</v>
      </c>
      <c r="E6" s="9"/>
      <c r="F6" s="10"/>
      <c r="G6" s="9"/>
      <c r="H6" s="9"/>
    </row>
    <row r="7" ht="36.75" spans="1:8">
      <c r="A7" s="5">
        <v>3</v>
      </c>
      <c r="B7" s="6" t="s">
        <v>173</v>
      </c>
      <c r="C7" s="7" t="s">
        <v>174</v>
      </c>
      <c r="D7" s="8" t="s">
        <v>175</v>
      </c>
      <c r="E7" s="9" t="s">
        <v>183</v>
      </c>
      <c r="F7" s="10">
        <v>0.05</v>
      </c>
      <c r="G7" s="9" t="s">
        <v>184</v>
      </c>
      <c r="H7" s="9" t="s">
        <v>178</v>
      </c>
    </row>
    <row r="8" ht="45" customHeight="1" spans="1:8">
      <c r="A8" s="5"/>
      <c r="B8" s="6"/>
      <c r="C8" s="7"/>
      <c r="D8" s="11" t="s">
        <v>185</v>
      </c>
      <c r="E8" s="9"/>
      <c r="F8" s="10"/>
      <c r="G8" s="9"/>
      <c r="H8" s="9"/>
    </row>
    <row r="9" ht="36.75" spans="1:8">
      <c r="A9" s="5">
        <v>4</v>
      </c>
      <c r="B9" s="6" t="s">
        <v>173</v>
      </c>
      <c r="C9" s="7" t="s">
        <v>174</v>
      </c>
      <c r="D9" s="8" t="s">
        <v>175</v>
      </c>
      <c r="E9" s="9" t="s">
        <v>186</v>
      </c>
      <c r="F9" s="10">
        <v>0.05</v>
      </c>
      <c r="G9" s="9" t="s">
        <v>187</v>
      </c>
      <c r="H9" s="9" t="s">
        <v>178</v>
      </c>
    </row>
    <row r="10" ht="45" customHeight="1" spans="1:8">
      <c r="A10" s="5"/>
      <c r="B10" s="6"/>
      <c r="C10" s="7"/>
      <c r="D10" s="11" t="s">
        <v>188</v>
      </c>
      <c r="E10" s="9"/>
      <c r="F10" s="10"/>
      <c r="G10" s="9"/>
      <c r="H10" s="9"/>
    </row>
    <row r="11" ht="36.75" spans="1:8">
      <c r="A11" s="5">
        <v>5</v>
      </c>
      <c r="B11" s="6" t="s">
        <v>173</v>
      </c>
      <c r="C11" s="7" t="s">
        <v>174</v>
      </c>
      <c r="D11" s="8" t="s">
        <v>175</v>
      </c>
      <c r="E11" s="9" t="s">
        <v>189</v>
      </c>
      <c r="F11" s="10">
        <v>0.05</v>
      </c>
      <c r="G11" s="9" t="s">
        <v>190</v>
      </c>
      <c r="H11" s="9" t="s">
        <v>178</v>
      </c>
    </row>
    <row r="12" ht="15" customHeight="1" spans="1:8">
      <c r="A12" s="5"/>
      <c r="B12" s="6"/>
      <c r="C12" s="7"/>
      <c r="D12" s="11" t="s">
        <v>191</v>
      </c>
      <c r="E12" s="9"/>
      <c r="F12" s="10"/>
      <c r="G12" s="9"/>
      <c r="H12" s="9"/>
    </row>
    <row r="13" ht="36.75" customHeight="1" spans="1:8">
      <c r="A13" s="5">
        <v>6</v>
      </c>
      <c r="B13" s="6" t="s">
        <v>173</v>
      </c>
      <c r="C13" s="7" t="s">
        <v>174</v>
      </c>
      <c r="D13" s="8" t="s">
        <v>175</v>
      </c>
      <c r="E13" s="9" t="s">
        <v>192</v>
      </c>
      <c r="F13" s="10">
        <v>0.05</v>
      </c>
      <c r="G13" s="9" t="s">
        <v>193</v>
      </c>
      <c r="H13" s="9" t="s">
        <v>178</v>
      </c>
    </row>
    <row r="14" ht="15" customHeight="1" spans="1:8">
      <c r="A14" s="5"/>
      <c r="B14" s="6"/>
      <c r="C14" s="7"/>
      <c r="D14" s="11" t="s">
        <v>194</v>
      </c>
      <c r="E14" s="9"/>
      <c r="F14" s="10"/>
      <c r="G14" s="9"/>
      <c r="H14" s="9"/>
    </row>
    <row r="15" ht="36.75" spans="1:8">
      <c r="A15" s="5">
        <v>7</v>
      </c>
      <c r="B15" s="6" t="s">
        <v>173</v>
      </c>
      <c r="C15" s="7" t="s">
        <v>174</v>
      </c>
      <c r="D15" s="8" t="s">
        <v>175</v>
      </c>
      <c r="E15" s="9" t="s">
        <v>195</v>
      </c>
      <c r="F15" s="10">
        <v>0.05</v>
      </c>
      <c r="G15" s="9" t="s">
        <v>196</v>
      </c>
      <c r="H15" s="9" t="s">
        <v>178</v>
      </c>
    </row>
    <row r="16" ht="15" customHeight="1" spans="1:8">
      <c r="A16" s="5"/>
      <c r="B16" s="6"/>
      <c r="C16" s="7"/>
      <c r="D16" s="11" t="s">
        <v>197</v>
      </c>
      <c r="E16" s="9"/>
      <c r="F16" s="10"/>
      <c r="G16" s="9"/>
      <c r="H16" s="9"/>
    </row>
    <row r="17" ht="36.75" spans="1:8">
      <c r="A17" s="5">
        <v>8</v>
      </c>
      <c r="B17" s="6" t="s">
        <v>173</v>
      </c>
      <c r="C17" s="7" t="s">
        <v>174</v>
      </c>
      <c r="D17" s="8" t="s">
        <v>175</v>
      </c>
      <c r="E17" s="9" t="s">
        <v>198</v>
      </c>
      <c r="F17" s="10">
        <v>0.05</v>
      </c>
      <c r="G17" s="9" t="s">
        <v>199</v>
      </c>
      <c r="H17" s="9" t="s">
        <v>178</v>
      </c>
    </row>
    <row r="18" ht="15" customHeight="1" spans="1:8">
      <c r="A18" s="5"/>
      <c r="B18" s="6"/>
      <c r="C18" s="7"/>
      <c r="D18" s="11" t="s">
        <v>200</v>
      </c>
      <c r="E18" s="9"/>
      <c r="F18" s="10"/>
      <c r="G18" s="9"/>
      <c r="H18" s="9"/>
    </row>
    <row r="19" ht="36.75" spans="1:8">
      <c r="A19" s="5">
        <v>9</v>
      </c>
      <c r="B19" s="6" t="s">
        <v>173</v>
      </c>
      <c r="C19" s="7" t="s">
        <v>174</v>
      </c>
      <c r="D19" s="8" t="s">
        <v>175</v>
      </c>
      <c r="E19" s="9" t="s">
        <v>201</v>
      </c>
      <c r="F19" s="10">
        <v>0.05</v>
      </c>
      <c r="G19" s="9" t="s">
        <v>202</v>
      </c>
      <c r="H19" s="9" t="s">
        <v>178</v>
      </c>
    </row>
    <row r="20" ht="15" customHeight="1" spans="1:8">
      <c r="A20" s="5"/>
      <c r="B20" s="6"/>
      <c r="C20" s="7"/>
      <c r="D20" s="11" t="s">
        <v>203</v>
      </c>
      <c r="E20" s="9"/>
      <c r="F20" s="10"/>
      <c r="G20" s="9"/>
      <c r="H20" s="9"/>
    </row>
    <row r="21" ht="36.75" spans="1:8">
      <c r="A21" s="5">
        <v>10</v>
      </c>
      <c r="B21" s="6" t="s">
        <v>173</v>
      </c>
      <c r="C21" s="7" t="s">
        <v>174</v>
      </c>
      <c r="D21" s="8" t="s">
        <v>175</v>
      </c>
      <c r="E21" s="9" t="s">
        <v>204</v>
      </c>
      <c r="F21" s="10">
        <v>0.05</v>
      </c>
      <c r="G21" s="9" t="s">
        <v>205</v>
      </c>
      <c r="H21" s="9" t="s">
        <v>178</v>
      </c>
    </row>
    <row r="22" ht="14.25" spans="1:8">
      <c r="A22" s="5"/>
      <c r="B22" s="6"/>
      <c r="C22" s="7"/>
      <c r="D22" s="11" t="s">
        <v>206</v>
      </c>
      <c r="E22" s="9"/>
      <c r="F22" s="10"/>
      <c r="G22" s="9"/>
      <c r="H22" s="9"/>
    </row>
    <row r="23" ht="24.75" spans="1:8">
      <c r="A23" s="5">
        <v>11</v>
      </c>
      <c r="B23" s="7" t="s">
        <v>207</v>
      </c>
      <c r="C23" s="7" t="s">
        <v>174</v>
      </c>
      <c r="D23" s="7" t="s">
        <v>208</v>
      </c>
      <c r="E23" s="9" t="s">
        <v>209</v>
      </c>
      <c r="F23" s="10">
        <v>0.05</v>
      </c>
      <c r="G23" s="9" t="s">
        <v>210</v>
      </c>
      <c r="H23" s="9" t="s">
        <v>178</v>
      </c>
    </row>
    <row r="24" ht="24.75" spans="1:8">
      <c r="A24" s="5">
        <v>12</v>
      </c>
      <c r="B24" s="7" t="s">
        <v>207</v>
      </c>
      <c r="C24" s="7" t="s">
        <v>174</v>
      </c>
      <c r="D24" s="7" t="s">
        <v>211</v>
      </c>
      <c r="E24" s="9" t="s">
        <v>212</v>
      </c>
      <c r="F24" s="10">
        <v>0.05</v>
      </c>
      <c r="G24" s="9" t="s">
        <v>213</v>
      </c>
      <c r="H24" s="9" t="s">
        <v>178</v>
      </c>
    </row>
    <row r="25" ht="24.75" spans="1:8">
      <c r="A25" s="5">
        <v>13</v>
      </c>
      <c r="B25" s="7" t="s">
        <v>207</v>
      </c>
      <c r="C25" s="7" t="s">
        <v>174</v>
      </c>
      <c r="D25" s="7" t="s">
        <v>214</v>
      </c>
      <c r="E25" s="9" t="s">
        <v>215</v>
      </c>
      <c r="F25" s="10">
        <v>0.05</v>
      </c>
      <c r="G25" s="9" t="s">
        <v>216</v>
      </c>
      <c r="H25" s="9" t="s">
        <v>178</v>
      </c>
    </row>
    <row r="26" ht="24.75" spans="1:8">
      <c r="A26" s="5">
        <v>14</v>
      </c>
      <c r="B26" s="7" t="s">
        <v>207</v>
      </c>
      <c r="C26" s="7" t="s">
        <v>174</v>
      </c>
      <c r="D26" s="7" t="s">
        <v>217</v>
      </c>
      <c r="E26" s="9" t="s">
        <v>218</v>
      </c>
      <c r="F26" s="10">
        <v>0.05</v>
      </c>
      <c r="G26" s="9" t="s">
        <v>219</v>
      </c>
      <c r="H26" s="9" t="s">
        <v>178</v>
      </c>
    </row>
    <row r="27" ht="24.75" spans="1:8">
      <c r="A27" s="5">
        <v>15</v>
      </c>
      <c r="B27" s="7" t="s">
        <v>207</v>
      </c>
      <c r="C27" s="7" t="s">
        <v>174</v>
      </c>
      <c r="D27" s="7" t="s">
        <v>220</v>
      </c>
      <c r="E27" s="9" t="s">
        <v>221</v>
      </c>
      <c r="F27" s="10">
        <v>0.05</v>
      </c>
      <c r="G27" s="9" t="s">
        <v>222</v>
      </c>
      <c r="H27" s="9" t="s">
        <v>178</v>
      </c>
    </row>
    <row r="28" ht="24.75" spans="1:8">
      <c r="A28" s="5">
        <v>16</v>
      </c>
      <c r="B28" s="7" t="s">
        <v>207</v>
      </c>
      <c r="C28" s="7" t="s">
        <v>174</v>
      </c>
      <c r="D28" s="7" t="s">
        <v>223</v>
      </c>
      <c r="E28" s="9" t="s">
        <v>224</v>
      </c>
      <c r="F28" s="10">
        <v>0.05</v>
      </c>
      <c r="G28" s="9" t="s">
        <v>225</v>
      </c>
      <c r="H28" s="9" t="s">
        <v>178</v>
      </c>
    </row>
    <row r="29" ht="24.75" spans="1:8">
      <c r="A29" s="5">
        <v>17</v>
      </c>
      <c r="B29" s="7" t="s">
        <v>226</v>
      </c>
      <c r="C29" s="7" t="s">
        <v>174</v>
      </c>
      <c r="D29" s="7" t="s">
        <v>227</v>
      </c>
      <c r="E29" s="9" t="s">
        <v>219</v>
      </c>
      <c r="F29" s="10">
        <v>0.05</v>
      </c>
      <c r="G29" s="9" t="s">
        <v>215</v>
      </c>
      <c r="H29" s="9" t="s">
        <v>178</v>
      </c>
    </row>
    <row r="30" ht="24.75" spans="1:8">
      <c r="A30" s="5">
        <v>18</v>
      </c>
      <c r="B30" s="7" t="s">
        <v>226</v>
      </c>
      <c r="C30" s="7" t="s">
        <v>174</v>
      </c>
      <c r="D30" s="7" t="s">
        <v>228</v>
      </c>
      <c r="E30" s="9" t="s">
        <v>229</v>
      </c>
      <c r="F30" s="10">
        <v>0.05</v>
      </c>
      <c r="G30" s="9" t="s">
        <v>230</v>
      </c>
      <c r="H30" s="9" t="s">
        <v>178</v>
      </c>
    </row>
    <row r="31" ht="24.75" spans="1:8">
      <c r="A31" s="5">
        <v>19</v>
      </c>
      <c r="B31" s="7" t="s">
        <v>226</v>
      </c>
      <c r="C31" s="7" t="s">
        <v>174</v>
      </c>
      <c r="D31" s="7" t="s">
        <v>231</v>
      </c>
      <c r="E31" s="9" t="s">
        <v>232</v>
      </c>
      <c r="F31" s="10">
        <v>0.05</v>
      </c>
      <c r="G31" s="9" t="s">
        <v>233</v>
      </c>
      <c r="H31" s="9" t="s">
        <v>178</v>
      </c>
    </row>
    <row r="32" ht="24.75" spans="1:8">
      <c r="A32" s="5">
        <v>20</v>
      </c>
      <c r="B32" s="7" t="s">
        <v>226</v>
      </c>
      <c r="C32" s="7" t="s">
        <v>174</v>
      </c>
      <c r="D32" s="7" t="s">
        <v>234</v>
      </c>
      <c r="E32" s="9" t="s">
        <v>235</v>
      </c>
      <c r="F32" s="10">
        <v>0.05</v>
      </c>
      <c r="G32" s="9" t="s">
        <v>236</v>
      </c>
      <c r="H32" s="9" t="s">
        <v>178</v>
      </c>
    </row>
    <row r="33" ht="24.75" spans="1:8">
      <c r="A33" s="5">
        <v>21</v>
      </c>
      <c r="B33" s="7" t="s">
        <v>237</v>
      </c>
      <c r="C33" s="7" t="s">
        <v>174</v>
      </c>
      <c r="D33" s="7" t="s">
        <v>238</v>
      </c>
      <c r="E33" s="9" t="s">
        <v>239</v>
      </c>
      <c r="F33" s="10">
        <v>0.05</v>
      </c>
      <c r="G33" s="9" t="s">
        <v>240</v>
      </c>
      <c r="H33" s="9" t="s">
        <v>178</v>
      </c>
    </row>
    <row r="34" ht="24.75" spans="1:8">
      <c r="A34" s="5">
        <v>22</v>
      </c>
      <c r="B34" s="7" t="s">
        <v>237</v>
      </c>
      <c r="C34" s="7" t="s">
        <v>174</v>
      </c>
      <c r="D34" s="7" t="s">
        <v>241</v>
      </c>
      <c r="E34" s="9" t="s">
        <v>242</v>
      </c>
      <c r="F34" s="10">
        <v>0.05</v>
      </c>
      <c r="G34" s="9" t="s">
        <v>243</v>
      </c>
      <c r="H34" s="9" t="s">
        <v>178</v>
      </c>
    </row>
    <row r="35" ht="24.75" spans="1:8">
      <c r="A35" s="5">
        <v>23</v>
      </c>
      <c r="B35" s="7" t="s">
        <v>244</v>
      </c>
      <c r="C35" s="7" t="s">
        <v>174</v>
      </c>
      <c r="D35" s="7" t="s">
        <v>245</v>
      </c>
      <c r="E35" s="9" t="s">
        <v>246</v>
      </c>
      <c r="F35" s="10">
        <v>0.05</v>
      </c>
      <c r="G35" s="9" t="s">
        <v>247</v>
      </c>
      <c r="H35" s="9" t="s">
        <v>178</v>
      </c>
    </row>
    <row r="36" ht="24.75" spans="1:8">
      <c r="A36" s="5">
        <v>24</v>
      </c>
      <c r="B36" s="7" t="s">
        <v>244</v>
      </c>
      <c r="C36" s="7" t="s">
        <v>174</v>
      </c>
      <c r="D36" s="7" t="s">
        <v>245</v>
      </c>
      <c r="E36" s="9" t="s">
        <v>248</v>
      </c>
      <c r="F36" s="10">
        <v>0.05</v>
      </c>
      <c r="G36" s="9" t="s">
        <v>249</v>
      </c>
      <c r="H36" s="9" t="s">
        <v>178</v>
      </c>
    </row>
    <row r="37" ht="14.25" spans="1:8">
      <c r="A37" s="5">
        <v>25</v>
      </c>
      <c r="B37" s="7" t="s">
        <v>250</v>
      </c>
      <c r="C37" s="7" t="s">
        <v>174</v>
      </c>
      <c r="D37" s="7" t="s">
        <v>251</v>
      </c>
      <c r="E37" s="9" t="s">
        <v>252</v>
      </c>
      <c r="F37" s="10">
        <v>0.05</v>
      </c>
      <c r="G37" s="9" t="s">
        <v>253</v>
      </c>
      <c r="H37" s="9" t="s">
        <v>178</v>
      </c>
    </row>
    <row r="38" ht="14.25" spans="1:8">
      <c r="A38" s="5">
        <v>26</v>
      </c>
      <c r="B38" s="7" t="s">
        <v>250</v>
      </c>
      <c r="C38" s="7" t="s">
        <v>174</v>
      </c>
      <c r="D38" s="7" t="s">
        <v>254</v>
      </c>
      <c r="E38" s="9" t="s">
        <v>255</v>
      </c>
      <c r="F38" s="10">
        <v>0.05</v>
      </c>
      <c r="G38" s="9" t="s">
        <v>252</v>
      </c>
      <c r="H38" s="9" t="s">
        <v>178</v>
      </c>
    </row>
    <row r="39" ht="14.25" spans="1:8">
      <c r="A39" s="5">
        <v>27</v>
      </c>
      <c r="B39" s="7" t="s">
        <v>250</v>
      </c>
      <c r="C39" s="7" t="s">
        <v>174</v>
      </c>
      <c r="D39" s="7" t="s">
        <v>256</v>
      </c>
      <c r="E39" s="9" t="s">
        <v>257</v>
      </c>
      <c r="F39" s="10">
        <v>0.05</v>
      </c>
      <c r="G39" s="9" t="s">
        <v>258</v>
      </c>
      <c r="H39" s="9" t="s">
        <v>178</v>
      </c>
    </row>
    <row r="40" ht="14.25" spans="1:8">
      <c r="A40" s="5">
        <v>28</v>
      </c>
      <c r="B40" s="7" t="s">
        <v>250</v>
      </c>
      <c r="C40" s="7" t="s">
        <v>174</v>
      </c>
      <c r="D40" s="7" t="s">
        <v>259</v>
      </c>
      <c r="E40" s="9" t="s">
        <v>260</v>
      </c>
      <c r="F40" s="10">
        <v>0.05</v>
      </c>
      <c r="G40" s="9" t="s">
        <v>261</v>
      </c>
      <c r="H40" s="9" t="s">
        <v>178</v>
      </c>
    </row>
    <row r="41" ht="14.25" spans="1:8">
      <c r="A41" s="5">
        <v>29</v>
      </c>
      <c r="B41" s="7" t="s">
        <v>262</v>
      </c>
      <c r="C41" s="7" t="s">
        <v>174</v>
      </c>
      <c r="D41" s="7" t="s">
        <v>263</v>
      </c>
      <c r="E41" s="9" t="s">
        <v>264</v>
      </c>
      <c r="F41" s="10">
        <v>0.05</v>
      </c>
      <c r="G41" s="9" t="s">
        <v>265</v>
      </c>
      <c r="H41" s="9" t="s">
        <v>178</v>
      </c>
    </row>
    <row r="42" ht="24.75" spans="1:8">
      <c r="A42" s="5">
        <v>30</v>
      </c>
      <c r="B42" s="7" t="s">
        <v>266</v>
      </c>
      <c r="C42" s="7" t="s">
        <v>174</v>
      </c>
      <c r="D42" s="12" t="s">
        <v>267</v>
      </c>
      <c r="E42" s="9" t="s">
        <v>268</v>
      </c>
      <c r="F42" s="10">
        <v>0.05</v>
      </c>
      <c r="G42" s="9" t="s">
        <v>269</v>
      </c>
      <c r="H42" s="9" t="s">
        <v>178</v>
      </c>
    </row>
    <row r="43" ht="24.75" spans="1:8">
      <c r="A43" s="5">
        <v>31</v>
      </c>
      <c r="B43" s="7" t="s">
        <v>270</v>
      </c>
      <c r="C43" s="7" t="s">
        <v>174</v>
      </c>
      <c r="D43" s="7" t="s">
        <v>271</v>
      </c>
      <c r="E43" s="9" t="s">
        <v>272</v>
      </c>
      <c r="F43" s="10">
        <v>0.05</v>
      </c>
      <c r="G43" s="9" t="s">
        <v>273</v>
      </c>
      <c r="H43" s="9" t="s">
        <v>178</v>
      </c>
    </row>
    <row r="44" ht="24.75" spans="1:8">
      <c r="A44" s="5">
        <v>32</v>
      </c>
      <c r="B44" s="7" t="s">
        <v>274</v>
      </c>
      <c r="C44" s="7" t="s">
        <v>174</v>
      </c>
      <c r="D44" s="7" t="s">
        <v>271</v>
      </c>
      <c r="E44" s="9" t="s">
        <v>275</v>
      </c>
      <c r="F44" s="10">
        <v>0.05</v>
      </c>
      <c r="G44" s="9" t="s">
        <v>276</v>
      </c>
      <c r="H44" s="9" t="s">
        <v>178</v>
      </c>
    </row>
  </sheetData>
  <mergeCells count="71">
    <mergeCell ref="A1:H1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G3:G4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H3:H4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开标汇总表</vt:lpstr>
      <vt:lpstr>产品配置表</vt:lpstr>
      <vt:lpstr>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小白白</cp:lastModifiedBy>
  <dcterms:created xsi:type="dcterms:W3CDTF">2018-09-10T01:40:00Z</dcterms:created>
  <cp:lastPrinted>2018-09-21T07:39:00Z</cp:lastPrinted>
  <dcterms:modified xsi:type="dcterms:W3CDTF">2020-12-23T06:25:53Z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ubyTemplateID" linkTarget="0">
    <vt:lpwstr>11</vt:lpwstr>
  </property>
</Properties>
</file>